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3.xml" ContentType="application/vnd.openxmlformats-officedocument.drawing+xml"/>
  <Override PartName="/xl/drawings/drawing22.xml" ContentType="application/vnd.openxmlformats-officedocument.drawing+xml"/>
  <Override PartName="/xl/drawings/drawing21.xml" ContentType="application/vnd.openxmlformats-officedocument.drawing+xml"/>
  <Override PartName="/xl/worksheets/sheet1.xml" ContentType="application/vnd.openxmlformats-officedocument.spreadsheetml.worksheet+xml"/>
  <Override PartName="/xl/drawings/drawing19.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18.xml" ContentType="application/vnd.openxmlformats-officedocument.drawing+xml"/>
  <Override PartName="/xl/drawings/drawing20.xml" ContentType="application/vnd.openxmlformats-officedocument.drawing+xml"/>
  <Override PartName="/xl/worksheets/sheet23.xml" ContentType="application/vnd.openxmlformats-officedocument.spreadsheetml.worksheet+xml"/>
  <Override PartName="/xl/drawings/drawing8.xml" ContentType="application/vnd.openxmlformats-officedocument.drawing+xml"/>
  <Override PartName="/xl/worksheets/sheet22.xml" ContentType="application/vnd.openxmlformats-officedocument.spreadsheetml.worksheet+xml"/>
  <Override PartName="/xl/drawings/drawing9.xml" ContentType="application/vnd.openxmlformats-officedocument.drawing+xml"/>
  <Override PartName="/xl/worksheets/sheet21.xml" ContentType="application/vnd.openxmlformats-officedocument.spreadsheetml.worksheet+xml"/>
  <Override PartName="/xl/drawings/drawing10.xml" ContentType="application/vnd.openxmlformats-officedocument.drawing+xml"/>
  <Override PartName="/xl/worksheets/sheet20.xml" ContentType="application/vnd.openxmlformats-officedocument.spreadsheetml.worksheet+xml"/>
  <Override PartName="/xl/drawings/drawing11.xml" ContentType="application/vnd.openxmlformats-officedocument.drawing+xml"/>
  <Override PartName="/xl/drawings/drawing7.xml" ContentType="application/vnd.openxmlformats-officedocument.drawing+xml"/>
  <Override PartName="/xl/worksheets/sheet24.xml" ContentType="application/vnd.openxmlformats-officedocument.spreadsheetml.worksheet+xml"/>
  <Override PartName="/xl/drawings/drawing6.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drawings/drawing3.xml" ContentType="application/vnd.openxmlformats-officedocument.drawing+xml"/>
  <Override PartName="/xl/styles.xml" ContentType="application/vnd.openxmlformats-officedocument.spreadsheetml.styles+xml"/>
  <Override PartName="/xl/drawings/drawing4.xml" ContentType="application/vnd.openxmlformats-officedocument.drawing+xml"/>
  <Override PartName="/xl/theme/theme1.xml" ContentType="application/vnd.openxmlformats-officedocument.theme+xml"/>
  <Override PartName="/xl/drawings/drawing5.xml" ContentType="application/vnd.openxmlformats-officedocument.drawing+xml"/>
  <Override PartName="/xl/worksheets/sheet25.xml" ContentType="application/vnd.openxmlformats-officedocument.spreadsheetml.worksheet+xml"/>
  <Override PartName="/xl/drawings/drawing1.xml" ContentType="application/vnd.openxmlformats-officedocument.drawing+xml"/>
  <Override PartName="/xl/worksheets/sheet19.xml" ContentType="application/vnd.openxmlformats-officedocument.spreadsheetml.worksheet+xml"/>
  <Override PartName="/xl/worksheets/sheet18.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drawings/drawing16.xml" ContentType="application/vnd.openxmlformats-officedocument.drawing+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17.xml" ContentType="application/vnd.openxmlformats-officedocument.drawing+xml"/>
  <Override PartName="/xl/drawings/drawing12.xml" ContentType="application/vnd.openxmlformats-officedocument.drawing+xml"/>
  <Override PartName="/xl/drawings/drawing15.xml" ContentType="application/vnd.openxmlformats-officedocument.drawing+xml"/>
  <Override PartName="/xl/worksheets/sheet12.xml" ContentType="application/vnd.openxmlformats-officedocument.spreadsheetml.worksheet+xml"/>
  <Override PartName="/xl/drawings/drawing13.xml" ContentType="application/vnd.openxmlformats-officedocument.drawing+xml"/>
  <Override PartName="/xl/worksheets/sheet17.xml" ContentType="application/vnd.openxmlformats-officedocument.spreadsheetml.worksheet+xml"/>
  <Override PartName="/xl/worksheets/sheet11.xml" ContentType="application/vnd.openxmlformats-officedocument.spreadsheetml.worksheet+xml"/>
  <Override PartName="/xl/worksheets/sheet16.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3.xml" ContentType="application/vnd.openxmlformats-officedocument.spreadsheetml.worksheet+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duarte\Desktop\"/>
    </mc:Choice>
  </mc:AlternateContent>
  <bookViews>
    <workbookView xWindow="0" yWindow="0" windowWidth="28800" windowHeight="12315"/>
  </bookViews>
  <sheets>
    <sheet name="BG" sheetId="3" r:id="rId1"/>
    <sheet name="ER" sheetId="4" r:id="rId2"/>
    <sheet name="EVPN" sheetId="5" r:id="rId3"/>
    <sheet name="EFE" sheetId="6" r:id="rId4"/>
    <sheet name="Nota1" sheetId="7" r:id="rId5"/>
    <sheet name="Nota 2" sheetId="8" r:id="rId6"/>
    <sheet name="Nota 3" sheetId="9" r:id="rId7"/>
    <sheet name="Nota 4" sheetId="10" r:id="rId8"/>
    <sheet name="Nota 5" sheetId="11" r:id="rId9"/>
    <sheet name="Nota 6" sheetId="12" r:id="rId10"/>
    <sheet name="Nota 7" sheetId="13" r:id="rId11"/>
    <sheet name="Nota 8" sheetId="14" r:id="rId12"/>
    <sheet name="Nota 9" sheetId="15" r:id="rId13"/>
    <sheet name="Nota 10" sheetId="16" r:id="rId14"/>
    <sheet name="Nota 11" sheetId="17" r:id="rId15"/>
    <sheet name="Nota 12" sheetId="18" r:id="rId16"/>
    <sheet name="Nota 13" sheetId="19" r:id="rId17"/>
    <sheet name="Nota 14" sheetId="20" r:id="rId18"/>
    <sheet name="Nota 15" sheetId="21" r:id="rId19"/>
    <sheet name="Nota 16" sheetId="22" r:id="rId20"/>
    <sheet name="Nota 17" sheetId="23" r:id="rId21"/>
    <sheet name="Nota 18" sheetId="24" r:id="rId22"/>
    <sheet name="Nota 19" sheetId="25" r:id="rId23"/>
    <sheet name="Nota 20" sheetId="26" r:id="rId24"/>
    <sheet name=" Nota 21" sheetId="27" r:id="rId25"/>
  </sheets>
  <definedNames>
    <definedName name="_Hlk15378568" localSheetId="5">'Nota 2'!$A$10</definedName>
    <definedName name="_xlnm.Print_Area" localSheetId="1">ER!$A$1:$D$45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24" l="1"/>
  <c r="C40" i="24"/>
  <c r="D29" i="24"/>
  <c r="C29" i="24"/>
  <c r="C15" i="23"/>
  <c r="D31" i="4" s="1"/>
  <c r="C13" i="23"/>
  <c r="B13" i="23"/>
  <c r="B15" i="23" s="1"/>
  <c r="C31" i="4" s="1"/>
  <c r="C36" i="22"/>
  <c r="B36" i="22"/>
  <c r="C15" i="22"/>
  <c r="C37" i="22" s="1"/>
  <c r="D16" i="4" s="1"/>
  <c r="D17" i="4" s="1"/>
  <c r="B15" i="22"/>
  <c r="C17" i="21"/>
  <c r="D13" i="4" s="1"/>
  <c r="B17" i="21"/>
  <c r="C13" i="4" s="1"/>
  <c r="C14" i="20"/>
  <c r="B14" i="20"/>
  <c r="C12" i="4" s="1"/>
  <c r="E31" i="19"/>
  <c r="F40" i="3" s="1"/>
  <c r="F44" i="3" s="1"/>
  <c r="F46" i="3" s="1"/>
  <c r="C31" i="19"/>
  <c r="B31" i="19"/>
  <c r="E20" i="19"/>
  <c r="C20" i="19"/>
  <c r="B20" i="19"/>
  <c r="C23" i="18"/>
  <c r="B23" i="18"/>
  <c r="F34" i="3" s="1"/>
  <c r="F36" i="3" s="1"/>
  <c r="C15" i="18"/>
  <c r="B15" i="18"/>
  <c r="C12" i="17"/>
  <c r="G31" i="3" s="1"/>
  <c r="B12" i="17"/>
  <c r="F31" i="3" s="1"/>
  <c r="C12" i="16"/>
  <c r="G28" i="3" s="1"/>
  <c r="B12" i="16"/>
  <c r="C15" i="15"/>
  <c r="B15" i="15"/>
  <c r="F27" i="3" s="1"/>
  <c r="F21" i="14"/>
  <c r="H20" i="14"/>
  <c r="G20" i="14"/>
  <c r="E20" i="14"/>
  <c r="D20" i="14"/>
  <c r="C20" i="14"/>
  <c r="B20" i="14"/>
  <c r="K19" i="14"/>
  <c r="I19" i="14"/>
  <c r="F19" i="14"/>
  <c r="J19" i="14" s="1"/>
  <c r="K18" i="14"/>
  <c r="I18" i="14"/>
  <c r="F18" i="14"/>
  <c r="J18" i="14" s="1"/>
  <c r="K17" i="14"/>
  <c r="I17" i="14"/>
  <c r="F17" i="14"/>
  <c r="J17" i="14" s="1"/>
  <c r="K16" i="14"/>
  <c r="J16" i="14"/>
  <c r="I16" i="14"/>
  <c r="F16" i="14"/>
  <c r="K15" i="14"/>
  <c r="I15" i="14"/>
  <c r="F15" i="14"/>
  <c r="J15" i="14" s="1"/>
  <c r="K14" i="14"/>
  <c r="J14" i="14"/>
  <c r="I14" i="14"/>
  <c r="F14" i="14"/>
  <c r="K13" i="14"/>
  <c r="I13" i="14"/>
  <c r="F13" i="14"/>
  <c r="J13" i="14" s="1"/>
  <c r="K12" i="14"/>
  <c r="I12" i="14"/>
  <c r="F12" i="14"/>
  <c r="J12" i="14" s="1"/>
  <c r="K11" i="14"/>
  <c r="K20" i="14" s="1"/>
  <c r="K21" i="14" s="1"/>
  <c r="I11" i="14"/>
  <c r="F11" i="14"/>
  <c r="J11" i="14" s="1"/>
  <c r="C15" i="13"/>
  <c r="G17" i="3" s="1"/>
  <c r="B15" i="13"/>
  <c r="F17" i="3" s="1"/>
  <c r="C25" i="12"/>
  <c r="B25" i="12"/>
  <c r="F20" i="3" s="1"/>
  <c r="C18" i="12"/>
  <c r="G16" i="3" s="1"/>
  <c r="B18" i="12"/>
  <c r="C16" i="11"/>
  <c r="B16" i="11"/>
  <c r="F15" i="3" s="1"/>
  <c r="C15" i="10"/>
  <c r="G14" i="3" s="1"/>
  <c r="B15" i="10"/>
  <c r="C15" i="9"/>
  <c r="G13" i="3" s="1"/>
  <c r="B15" i="9"/>
  <c r="F13" i="3" s="1"/>
  <c r="C37" i="6"/>
  <c r="B37" i="6"/>
  <c r="C31" i="6"/>
  <c r="B31" i="6"/>
  <c r="C18" i="6"/>
  <c r="C22" i="6" s="1"/>
  <c r="C41" i="6" s="1"/>
  <c r="C45" i="6" s="1"/>
  <c r="B43" i="6" s="1"/>
  <c r="B18" i="6"/>
  <c r="B22" i="6" s="1"/>
  <c r="B41" i="6" s="1"/>
  <c r="F24" i="5"/>
  <c r="F23" i="5"/>
  <c r="F22" i="5"/>
  <c r="F21" i="5"/>
  <c r="F20" i="5"/>
  <c r="E18" i="5"/>
  <c r="E25" i="5" s="1"/>
  <c r="D18" i="5"/>
  <c r="D25" i="5" s="1"/>
  <c r="C18" i="5"/>
  <c r="C25" i="5" s="1"/>
  <c r="B18" i="5"/>
  <c r="B25" i="5" s="1"/>
  <c r="F17" i="5"/>
  <c r="F16" i="5"/>
  <c r="F15" i="5"/>
  <c r="F14" i="5"/>
  <c r="F13" i="5"/>
  <c r="D27" i="4"/>
  <c r="C27" i="4"/>
  <c r="D12" i="4"/>
  <c r="G40" i="3"/>
  <c r="G44" i="3" s="1"/>
  <c r="G46" i="3" s="1"/>
  <c r="G34" i="3"/>
  <c r="G36" i="3" s="1"/>
  <c r="G30" i="3"/>
  <c r="F30" i="3"/>
  <c r="F28" i="3"/>
  <c r="G27" i="3"/>
  <c r="G20" i="3"/>
  <c r="F16" i="3"/>
  <c r="G15" i="3"/>
  <c r="F14" i="3"/>
  <c r="I20" i="14" l="1"/>
  <c r="B37" i="22"/>
  <c r="C16" i="4" s="1"/>
  <c r="C17" i="4" s="1"/>
  <c r="D14" i="4"/>
  <c r="D21" i="4" s="1"/>
  <c r="D29" i="4" s="1"/>
  <c r="D34" i="4" s="1"/>
  <c r="G32" i="3"/>
  <c r="G38" i="3" s="1"/>
  <c r="G47" i="3" s="1"/>
  <c r="F32" i="3"/>
  <c r="F38" i="3" s="1"/>
  <c r="F47" i="3" s="1"/>
  <c r="F18" i="5"/>
  <c r="F25" i="5" s="1"/>
  <c r="F18" i="3"/>
  <c r="G18" i="3"/>
  <c r="B45" i="6"/>
  <c r="C14" i="4"/>
  <c r="C21" i="4" s="1"/>
  <c r="C29" i="4" s="1"/>
  <c r="C34" i="4" s="1"/>
  <c r="J20" i="14"/>
  <c r="F21" i="3" s="1"/>
  <c r="F23" i="3" s="1"/>
  <c r="G21" i="3"/>
  <c r="G23" i="3" s="1"/>
  <c r="F20" i="14"/>
  <c r="G24" i="3" l="1"/>
  <c r="F24" i="3"/>
</calcChain>
</file>

<file path=xl/sharedStrings.xml><?xml version="1.0" encoding="utf-8"?>
<sst xmlns="http://schemas.openxmlformats.org/spreadsheetml/2006/main" count="519" uniqueCount="308">
  <si>
    <t>BG</t>
  </si>
  <si>
    <t>Disponibilidades</t>
  </si>
  <si>
    <t>Otros créditos</t>
  </si>
  <si>
    <t>Inventarios</t>
  </si>
  <si>
    <t>Deudas comerciales</t>
  </si>
  <si>
    <t>Capital Integrado</t>
  </si>
  <si>
    <t>ER</t>
  </si>
  <si>
    <t>Impuesto a la renta</t>
  </si>
  <si>
    <t>Graciela Nidia Adi</t>
  </si>
  <si>
    <t>Capital integrado</t>
  </si>
  <si>
    <t>Accionista</t>
  </si>
  <si>
    <t>Omar Bustos Adi</t>
  </si>
  <si>
    <t>LT S.A.</t>
  </si>
  <si>
    <t>Balance general al 31 de diciembre de 2023 y 2022</t>
  </si>
  <si>
    <t>(Cifras expresadas en guaraníes Nota 2.a)</t>
  </si>
  <si>
    <t>Nota</t>
  </si>
  <si>
    <t>ACTIVOS</t>
  </si>
  <si>
    <t>Activos Corrientes</t>
  </si>
  <si>
    <t>Créditos por Ventas</t>
  </si>
  <si>
    <t>Créditos Fiscales</t>
  </si>
  <si>
    <t>Total activos corrientes</t>
  </si>
  <si>
    <t>Activos no Corrientes</t>
  </si>
  <si>
    <t>Bienes en Operación (neto)</t>
  </si>
  <si>
    <t>Licencias, Software y Marcas</t>
  </si>
  <si>
    <t>Total activos no corrientes</t>
  </si>
  <si>
    <t>Total Activos</t>
  </si>
  <si>
    <t>PASIVOS Y PATRIMONIO NETO</t>
  </si>
  <si>
    <t>Pasivos corrientes</t>
  </si>
  <si>
    <t>Obligaciones Fiscales</t>
  </si>
  <si>
    <t>Obligaciones Sociales</t>
  </si>
  <si>
    <t>Préstamos Bancarios</t>
  </si>
  <si>
    <t>Ingresos no realizados</t>
  </si>
  <si>
    <t>Total Pasivos Corrientes</t>
  </si>
  <si>
    <t>Pasivos no corrientes</t>
  </si>
  <si>
    <t>Impuesto diferido</t>
  </si>
  <si>
    <t>Total pasivos no corrientes</t>
  </si>
  <si>
    <t>Total Pasivos</t>
  </si>
  <si>
    <t>Patrimonio Neto</t>
  </si>
  <si>
    <t>Reserva legal</t>
  </si>
  <si>
    <t>Revalúo Técnico</t>
  </si>
  <si>
    <t>Resultado del Ejercicio</t>
  </si>
  <si>
    <t>Subtotal</t>
  </si>
  <si>
    <t>Total Patrimonio Neto</t>
  </si>
  <si>
    <t>Total Pasivos y Patrimonio Neto</t>
  </si>
  <si>
    <t>Las notas 1 a 21 que se acompañan forman parte integral de los estados financieros.</t>
  </si>
  <si>
    <t xml:space="preserve"> </t>
  </si>
  <si>
    <t xml:space="preserve">Estado de resultados por los ejercicios finalizados al 31 de diciembre de 2023 y 2022 </t>
  </si>
  <si>
    <t>Ventas Netas</t>
  </si>
  <si>
    <t>Costo de ventas</t>
  </si>
  <si>
    <t>Margen Bruto</t>
  </si>
  <si>
    <t>Gastos de administración y comercialización</t>
  </si>
  <si>
    <t>Resultado operativo</t>
  </si>
  <si>
    <t>Otros Resultados</t>
  </si>
  <si>
    <t>Otros ingresos</t>
  </si>
  <si>
    <t>Resultado Operativo</t>
  </si>
  <si>
    <t>Gastos Bancarios</t>
  </si>
  <si>
    <t>Intereses Pagados</t>
  </si>
  <si>
    <t>Intereses Cobrados</t>
  </si>
  <si>
    <t>Diferencia de Cambio</t>
  </si>
  <si>
    <t>Resultado financiero</t>
  </si>
  <si>
    <t>Ganancia antes del impuesto a la renta</t>
  </si>
  <si>
    <t>Reserva Legal</t>
  </si>
  <si>
    <t>Ganancia del ejercicio</t>
  </si>
  <si>
    <t>Estado de evolución del patrimonio neto por los ejercicios finalizados el 31 de diciembre de 2023 y 2022</t>
  </si>
  <si>
    <t>(Cifras expresadas en guaraníes.)</t>
  </si>
  <si>
    <t>Resultados acumulados</t>
  </si>
  <si>
    <t>Revalúo técnico</t>
  </si>
  <si>
    <t>Total</t>
  </si>
  <si>
    <t>Saldo al 01 de Enero de 2022</t>
  </si>
  <si>
    <t>Emision e Integración de Acciones</t>
  </si>
  <si>
    <t>Aumento de Capital (i)</t>
  </si>
  <si>
    <t>Constitución de Reserva Legal</t>
  </si>
  <si>
    <t>Resultado del ejercicio</t>
  </si>
  <si>
    <t>Saldo al 31 de Diciembre de 2022</t>
  </si>
  <si>
    <t>Aumento de capital (ii)</t>
  </si>
  <si>
    <t>Dividendos pagados (iii)</t>
  </si>
  <si>
    <t>Constitución reserva legal</t>
  </si>
  <si>
    <t>Constitución de revalúo técnico</t>
  </si>
  <si>
    <t>Saldo al 31 de Diciembre 2023</t>
  </si>
  <si>
    <t>(i)                Aprobado según Acta General Extraordinaria N° 1 de fecha 28 de septiembre de 2022.</t>
  </si>
  <si>
    <t>(ii)               Aprobado según Acta General Extraordinaria N° 2 de fecha 10 de febrero de 2023.</t>
  </si>
  <si>
    <t>(iii)              Aprobado según Acta General Extraordinaria N° 3 de fecha 10 de febrero de 2023.</t>
  </si>
  <si>
    <t>Estado de flujos de efectivo por los ejercicios finalizados al 31 de diciembre de 2023 y 2022</t>
  </si>
  <si>
    <t>(Cifras expresadas en guaraníes)</t>
  </si>
  <si>
    <t>Flujo de efectivo por actividades de operación</t>
  </si>
  <si>
    <t>Ventas Netas (cobros netos)</t>
  </si>
  <si>
    <t>Pago a Proveedores (pagos netos)</t>
  </si>
  <si>
    <t>Efectivo pagado a empleados</t>
  </si>
  <si>
    <t>Efectivo generado por las operaciones</t>
  </si>
  <si>
    <t>Efectivo usado en otras actividades de operación</t>
  </si>
  <si>
    <t>Pago de impuestos</t>
  </si>
  <si>
    <t>Efectivo neto por actividades de operación</t>
  </si>
  <si>
    <t>Flujo de efectivo por actividades de inversión</t>
  </si>
  <si>
    <t>Compra de propiedad, planta y equipo</t>
  </si>
  <si>
    <t>Adquisición de bienes Curtiembre - fideicomitida</t>
  </si>
  <si>
    <t>Ventas de activos fijos</t>
  </si>
  <si>
    <t>Ventas de bienes de uso</t>
  </si>
  <si>
    <t>Intereses cobrados sobre inversiones</t>
  </si>
  <si>
    <t>Aquisición de inversiones</t>
  </si>
  <si>
    <t>Efectivo neto por actividades de inversión</t>
  </si>
  <si>
    <t>Flujo de efectivo por actividades de financiamiento</t>
  </si>
  <si>
    <t>Variación Neta de Prestamos</t>
  </si>
  <si>
    <t>Aportes de Capital</t>
  </si>
  <si>
    <t>Dividendos Pagados</t>
  </si>
  <si>
    <t>Efectivo neto por actividades de financiamiento</t>
  </si>
  <si>
    <t>Efectos por la diferencias de cambio</t>
  </si>
  <si>
    <t>Efectivo neto del periodo</t>
  </si>
  <si>
    <t>Efectivo y su equivalente al comienzo del periodo</t>
  </si>
  <si>
    <t>Efectivo y su equivalente al cierre del periodo                  2g. y 4</t>
  </si>
  <si>
    <t>Notas a los estados financieros al 31 de diciembre de 2023 y 2022</t>
  </si>
  <si>
    <t>Nota 1 – Información básica sobre la Entidad</t>
  </si>
  <si>
    <t>Antecedentes de la sociedad: naturaleza jurídica, antecedentes sobre la constitución de la sociedad y reformas estatutarias, actividad principal y secundarias.</t>
  </si>
  <si>
    <t>Naturaleza Jurídica:</t>
  </si>
  <si>
    <t>CONSTITUCIÓN DE SOCIEDAD: Por Escritura Pública N.º 224, Comercial “B”, de fecha 30 de diciembre del año 2021 pasada ante la Escribana Pública GLADYS STELA GADEA DE CAREAGA la cual fuera inscripta en la Dirección General de los Registros Públicos, sección Personas Jurídicas y Asociaciones, con Matrícula Jurídica N.º 37.002, Serie Comercial, Entrada N.º 11707127, Inscripto bajo el N.º 1, folio 1, en fecha 21 de enero de 2022. La Entidad posee su domicilio legal en Ruta N.º 03 Km 370, ciudad de Francisco Caballero Álvarez. La Entidad tiene por objeto principal dedicarse a la producción, distribución de energías renovables, combustibles, materias primas, insumos, commodities, tecnologías, biomasa, forestación y a todas las actividades relacionadas a las mismas, no excluyéndose a cualquier otra actividad lícita.</t>
  </si>
  <si>
    <t>MODIFICACIÓN DE ESTATUTO SOCIAL: Por Escritura Pública N.º 251, Civil “B”, de fecha 17 de octubre del año 2022 pasada ante la Escribana Pública KATJA SCHULZ KRONG se modificaron los Estatutos Sociales, la cual fuera inscripta en la Dirección General de los Registros Públicos, sección Personas Jurídicas y Asociaciones, con Matrícula Jurídica N.º 37.002, Serie Comercial, Entrada N.º 12411044, Inscripto bajo el N.º 2, folio 13-20, en fecha 20 de octubre de 2022.</t>
  </si>
  <si>
    <t>MODIFICACIÓN DE ESTATUTO SOCIAL: Por Escritura Pública N.º 65, Civil “B”, de fecha 02 de junio del año 2023 pasada ante el Escribano Pública JORGE DARIO PORTILLO AYALA se modificaron los Estatutos Sociales, la cual fuera inscripta en la Dirección General de los Registros Públicos, sección Personas Jurídicas y Asociaciones, con Matrícula Jurídica N.º 37.002, Serie Comercial, Entrada N.º 13002470, Inscripto bajo el N.º 3, folio 28, en fecha 22 de junio de 2023.</t>
  </si>
  <si>
    <t>La Entidad tiene por actividad principal la Fabricación de Biocombustibles, su domicilio legal actual está ubicado en Ruta 03 Km 370 de la ciudad de Francisco Caballero Álvarez. Al 31 de diciembre de 2023 la Entidad contaba con 90 empleados en su nómina de personal. Al cierre del año 2022 la Entidad contaba con 91 empleados en su nómina de personal.</t>
  </si>
  <si>
    <t>Nota 2  -  Principales políticas y prácticas contables aplicadas</t>
  </si>
  <si>
    <t>a. Bases de preparación de los estados financieros</t>
  </si>
  <si>
    <t xml:space="preserve">Los estados financieros se han preparado siguiendo los criterios de las Normas de Información Financiera de Paraguay (NIF) emitidas por el Consejo de Contadores Públicos del Paraguay sobre la base de costos históricos, excepto para el caso de activos y pasivos en moneda extranjera y las propiedades, plantas y equipos según se explica en los puntos c. y j. de la presente nota, y no reconocen en forma integral los efectos de la inflación sobre la situación patrimonial y financiera de la Entidad, sobre los resultados de sus operaciones y los flujos de efectivo, en atención a que la corrección monetaria no constituye una práctica contable obligatoria en el Paraguay. </t>
  </si>
  <si>
    <t>De haberse aplicado una corrección monetaria integral de los estados financieros, podrían haber surgido diferencias en la presentación de la situación patrimonial y financiera de la Entidad, en los resultados de sus operaciones y en los flujos de efectivo al 31 de diciembre de 2023 y 2022. Según el índice general de precios del consumo (IPC) publicado por el Banco Central del Paraguay, la inflación del ejercicio finalizado al 31 de diciembre de 2023 y 2022 fue de 3,7% y 8,1% respectivamente.
El cierre del ejercicio coincide con el año civil, el 31 de diciembre de cada año.</t>
  </si>
  <si>
    <t xml:space="preserve">b.  Uso de estimaciones </t>
  </si>
  <si>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</si>
  <si>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</si>
  <si>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encuentran valuados a los tipos de cambio vigentes a la fecha del estado de situación patrimonial:</t>
  </si>
  <si>
    <t>31 de diciembre de 2023</t>
  </si>
  <si>
    <t>31 de diciembre de 2022</t>
  </si>
  <si>
    <t>Activos</t>
  </si>
  <si>
    <t>Pasivos</t>
  </si>
  <si>
    <t>Dólar estadounidense (US$)</t>
  </si>
  <si>
    <t>Las diferencias de cambio originadas entre el tipo de cambio de las fechas de las operaciones y su valuación al cierre de los estados financieros son reconocidas en el Estado de Resultados de cada ejercicio.</t>
  </si>
  <si>
    <t>d.   Disponibilidades</t>
  </si>
  <si>
    <t>Para la confección del estado de flujo de efectivo se consideraron dentro del concepto de caja, los saldos en efectivo, las disponibilidades en cuentas bancarias, recaudaciones a depositar e inversiones con vencimiento menor a tres meses. Ver nota 3.</t>
  </si>
  <si>
    <t>e. Créditos por ventas y otros créditos</t>
  </si>
  <si>
    <t>Las previsiones para cuentas de dudoso cobro se determinan a fin de año sobre la base del estudio de la cartera de créditos realizado con el objeto de determinar la porción no recuperable de las cuentas a cobrar. Ver nota 4 y 6.</t>
  </si>
  <si>
    <t>f. Inventario</t>
  </si>
  <si>
    <t>Las compras se valúan a su costo de adquisición más los gastos necesarios para su puesta en condiciones para el proceso de elaboración.
La existencia final, así como el costo de las ventas, se valúan por el sistema de precio promedio ponderado (PPP). Las previsiones para desvalorización y deterioro de inventarios han sido estimadas tomando como base la valorización del stock deteriorado existente al cierre del ejercicio. Ver nota 7.</t>
  </si>
  <si>
    <t>g. Bienes en operación (neto)</t>
  </si>
  <si>
    <t xml:space="preserve">Los bienes en operación figuran presentados a sus valores de adquisición, netos de depreciaciones y pérdidas por deterioro cuando corresponde. 
El costo de las mejoras que extienden la vida útil de los bienes o incrementan su capacidad productiva es imputado a las cuentas respectivas del activo. Los gastos de mantenimiento son cargados a resultados.
La depreciación es calculada por el método de línea recta, a partir del año siguiente de la incorporación de los bienes al activo de la Entidad, aplicando tasas mensuales suficientes para el remanente del valor residual (reforma fiscal).
</t>
  </si>
  <si>
    <t>h. Licencias, software y marcas</t>
  </si>
  <si>
    <t xml:space="preserve">Los intangibles se exponen a su costo incurrido menos las correspondientes amortizaciones acumuladas al cierre del año. 
Las amortizaciones son calculadas por el método de la línea recta aplicando los porcentajes que se indican más abajo:
</t>
  </si>
  <si>
    <t>Rubro</t>
  </si>
  <si>
    <t>Tasa%</t>
  </si>
  <si>
    <t>Software</t>
  </si>
  <si>
    <t>Gastos de constitución</t>
  </si>
  <si>
    <t>i.    Deudas comerciales</t>
  </si>
  <si>
    <t>Las deudas comerciales y diversas están presentadas a su costo amortizado.</t>
  </si>
  <si>
    <t>j.  Préstamos bancarios</t>
  </si>
  <si>
    <t>Los préstamos bancarios se valorizan posteriormente al costo amortizado, utilizando el método del interés efectivo. Los gastos y ganancias por intereses se reconocen en el estado de resultado.</t>
  </si>
  <si>
    <t>k. Reconocimiento de ingresos y gastos</t>
  </si>
  <si>
    <t>La compañía aplicó el principio de contabilidad de lo devengado en el ejercicio con el propósito de la asignación de ingresos y gastos incurridos.
Los ingresos operativos representan el importe de los bienes y servicios vendidos a terceros y son reconocidos en el Estado de Resultados cuando los riesgos y beneficios significativos asociados a la propiedad de los mismos han sido transferidos al comprador.
Los resultados financieros incluyen las diferencias de cambio según se indica en la nota 2.b.
El gasto por impuesto a las rentas comprende el Impuesto a la Renta Empresarial (IRE), según se indica en la nota 2.i.</t>
  </si>
  <si>
    <t>l. Impuesto a la renta</t>
  </si>
  <si>
    <t>El Impuesto a la renta se basa en la utilidad contable antes de este concepto, ajustada por las partidas que la ley incluye o excluye para la determinación de la renta neta imponible, a la que se le aplica la tasa vigente del 10%.
A partir del ejercicio 2021, entró en vigor el Capítulo III de la Ley N° 6380/19 sobre Normas Especiales de Valoración de Operaciones – Precios de transferencia, en el cual se establece la obligación de realizar un estudio técnico a las entidades que realizan operaciones con sus partes vinculadas o relacionadas, en base a determinados parámetros, los cuales establecen el nacimiento de la obligación a fin de determinar el efecto en el impuesto a la renta de estas operaciones. Al 31 de diciembre de 2023 no se han determinado ajustes bajo este concepto.</t>
  </si>
  <si>
    <t>m. Indemnización por despido</t>
  </si>
  <si>
    <t>Las indemnizaciones por despido son cargadas a resultados en el momento de su pago</t>
  </si>
  <si>
    <t>Nota 3 - Disponibilidades</t>
  </si>
  <si>
    <t>31 de diciembre de</t>
  </si>
  <si>
    <t>₲</t>
  </si>
  <si>
    <t>Caja</t>
  </si>
  <si>
    <t>Recaudaciones a depositar</t>
  </si>
  <si>
    <t>Bancos</t>
  </si>
  <si>
    <t>Nota 4 – Créditos por ventas</t>
  </si>
  <si>
    <t>Terceros</t>
  </si>
  <si>
    <t>Relacionadas (Ver Nota 18)</t>
  </si>
  <si>
    <t>Nota 5 – Créditos fiscales</t>
  </si>
  <si>
    <t>IVA Crédito fiscal</t>
  </si>
  <si>
    <t>Retención Impuesto a favor</t>
  </si>
  <si>
    <t>Nota 6 – Otros créditos</t>
  </si>
  <si>
    <t>Corriente</t>
  </si>
  <si>
    <t>Anticipos a acreedores exterior</t>
  </si>
  <si>
    <t>Anticipo para compra de inmueble</t>
  </si>
  <si>
    <t>Gastos de constitución (neto)</t>
  </si>
  <si>
    <t>Anticipo proveedores locales</t>
  </si>
  <si>
    <t>No corriente</t>
  </si>
  <si>
    <t>Nota 7 – Inventarios</t>
  </si>
  <si>
    <t>Materia Prima</t>
  </si>
  <si>
    <t>Combustibles</t>
  </si>
  <si>
    <t>Insumos</t>
  </si>
  <si>
    <t xml:space="preserve">Total </t>
  </si>
  <si>
    <t>Nota 8 - Bienes de Uso</t>
  </si>
  <si>
    <t>Costo histórico revaluado al inicio del año</t>
  </si>
  <si>
    <t xml:space="preserve">Adquisiciones </t>
  </si>
  <si>
    <t>Reclasificaciones</t>
  </si>
  <si>
    <t>Valor de origen revaluado al final del año</t>
  </si>
  <si>
    <t>Depreciación acumulada revaluada al inicio del año</t>
  </si>
  <si>
    <t>Depreciación del año</t>
  </si>
  <si>
    <t>Depreciación acumulada revaluada al final del año</t>
  </si>
  <si>
    <t>Valor neto contable al 31 de diciembre de 2023</t>
  </si>
  <si>
    <t>Valor neto contable al 31 de diciembre de 2022</t>
  </si>
  <si>
    <t>Tasa anual de depreciación</t>
  </si>
  <si>
    <t>Inmuebles</t>
  </si>
  <si>
    <t>-</t>
  </si>
  <si>
    <t>Instalaciones</t>
  </si>
  <si>
    <t>Muebles y útiles</t>
  </si>
  <si>
    <t>Herramientas</t>
  </si>
  <si>
    <t>Construcciones en Curso</t>
  </si>
  <si>
    <t>Equipos de Informática</t>
  </si>
  <si>
    <t>Circuito Cerrado</t>
  </si>
  <si>
    <t>Cercos, alambrados, corrales</t>
  </si>
  <si>
    <t>Maquinarias y Equipos</t>
  </si>
  <si>
    <t>Total 2023</t>
  </si>
  <si>
    <t>Total 2022</t>
  </si>
  <si>
    <t>Nota 9 – Deudas comerciales</t>
  </si>
  <si>
    <t>GS</t>
  </si>
  <si>
    <t>Proveedores - Terceros</t>
  </si>
  <si>
    <t>Relacionadas (Ver nota 18)</t>
  </si>
  <si>
    <t>Cheques diferidos</t>
  </si>
  <si>
    <t>Nota 10 – Obligaciones fiscales</t>
  </si>
  <si>
    <t>Impuesto a la renta a pagar</t>
  </si>
  <si>
    <t>Nota 11 –Ingresos diferidos</t>
  </si>
  <si>
    <t>Nota 12 – Préstamos financieros</t>
  </si>
  <si>
    <t>Sudameris Bank S.A.E.C.A.</t>
  </si>
  <si>
    <t>Puente Holding Limited</t>
  </si>
  <si>
    <t>Intereses a pagar</t>
  </si>
  <si>
    <t>Costos de financiamiento</t>
  </si>
  <si>
    <t>No Corriente</t>
  </si>
  <si>
    <t>(-) Intereses no devengados</t>
  </si>
  <si>
    <t>Nota 13 – Patrimonio neto</t>
  </si>
  <si>
    <t>Nota 13.1 –Capital integrado</t>
  </si>
  <si>
    <t>El capital social e integrado de la Compañía asciende a ₲ 142.770.000.000 y ₲ 138.770.000.000 al 31 de diciembre de 2023 y 2022 respectivamente. El capital se encuentra representado por 28.554 y 27.754 al 31 de diciembre de 2023 y 2022 acciones ordinarias nominativas de valor nominal de ₲ 5.000.000 cada una, respectivamente.</t>
  </si>
  <si>
    <t>Se expone a continuación, la composición accionaria al 31 de diciembre de 2022:</t>
  </si>
  <si>
    <t>Cantidad de Acciones</t>
  </si>
  <si>
    <t>Participación</t>
  </si>
  <si>
    <t>Valor Nominal</t>
  </si>
  <si>
    <t>Capital integrado al 31 de diciembre de 2022</t>
  </si>
  <si>
    <t>%</t>
  </si>
  <si>
    <t>Se expone a continuación, la composición accionaria al 31 de diciembre de 2023:</t>
  </si>
  <si>
    <t>Capital integrado al 31 de diciembre de 2023</t>
  </si>
  <si>
    <t>Nota 13.2–Reservas</t>
  </si>
  <si>
    <t>La reserva legal del ejercicio corresponde al 5% de la ganancia o utilidad neta, luego del Impuesto a la Renta, cuya contrapartida acumulada se expone en el Patrimonio de la Entidad bajo la cuenta “Reserva Legal”. La reserva legal será constituida hasta alcanzar el 20% del capital integrado, conforme lo establece el Art. 91 de la Ley 1034/83.</t>
  </si>
  <si>
    <t>Nota 13.3 – Restricción a la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</si>
  <si>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</si>
  <si>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</si>
  <si>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c)        A partir del 1 de enero de 2020 entró en vigencia la Ley N.º 6380/19 de la reforma tributaria, la cual crea, entre otros, el impuesto a la distribución de los dividendos y a las utilidades (IDU) y establece que las utilidades puestas a disposición de los accionistas estarán sujetas a retenciones a la tasa del 15% para los beneficiarios no residentes, y a la tasa del 8% para los beneficiarios residentes en el país.</t>
  </si>
  <si>
    <t>Nota 14 – Ventas netas</t>
  </si>
  <si>
    <t>Por el ejercicio finalizado al31 de diciembre de</t>
  </si>
  <si>
    <t>Ventas de mercaderías</t>
  </si>
  <si>
    <t>Ventas de combustibles</t>
  </si>
  <si>
    <t>Ingresos por producción de biocombustibles</t>
  </si>
  <si>
    <t>Nota 15 – Costos de ventas</t>
  </si>
  <si>
    <t>El costo de ventas se compone de la siguiente manera:</t>
  </si>
  <si>
    <t>Existencia inicial de inventarios</t>
  </si>
  <si>
    <t xml:space="preserve">Más: </t>
  </si>
  <si>
    <t>Compras de bienes y servicios</t>
  </si>
  <si>
    <t>Menos:</t>
  </si>
  <si>
    <t>Existencia final de inventarios</t>
  </si>
  <si>
    <t>Nota 16 – Gastos de administración</t>
  </si>
  <si>
    <t>16.1 Gastos de comercialización</t>
  </si>
  <si>
    <t>Por el ejercicio finalizado al 31 de diciembre de</t>
  </si>
  <si>
    <t>Fletes pagados a entidades relacionadas (Nota 18)</t>
  </si>
  <si>
    <t xml:space="preserve">Fletes pagados a entidades tercerizadas </t>
  </si>
  <si>
    <t>Silo bolsa y servicios de embolsado</t>
  </si>
  <si>
    <t>Sub total gastos de comercialización</t>
  </si>
  <si>
    <t>16.2 Gastos de administración</t>
  </si>
  <si>
    <t>Sueldos y cargas sociales</t>
  </si>
  <si>
    <t>Aguinaldos</t>
  </si>
  <si>
    <t>Honorarios profesionales</t>
  </si>
  <si>
    <t>Servicios básicos</t>
  </si>
  <si>
    <t>Depreciación y amortización</t>
  </si>
  <si>
    <t>Repuestos y mantenimientos</t>
  </si>
  <si>
    <t>Gastos generales</t>
  </si>
  <si>
    <t>Gastos no deducibles</t>
  </si>
  <si>
    <t>Seguridad privada</t>
  </si>
  <si>
    <t>Combustible</t>
  </si>
  <si>
    <t>Gastos de uniformes</t>
  </si>
  <si>
    <t>Impresos y útiles</t>
  </si>
  <si>
    <t>Seguros</t>
  </si>
  <si>
    <t>Otros gastos de administración</t>
  </si>
  <si>
    <t>Sub total gastos de administración</t>
  </si>
  <si>
    <t>Nota 17 – Impuesto a la renta</t>
  </si>
  <si>
    <t>Resultado antes del impuesto a la renta</t>
  </si>
  <si>
    <t>Tasa</t>
  </si>
  <si>
    <t>Renta neta imponible</t>
  </si>
  <si>
    <t>(+) Gastos no deducibles</t>
  </si>
  <si>
    <t>Nota 18 – Saldos y transacciones con partes relacionadas</t>
  </si>
  <si>
    <t xml:space="preserve">La Entidad forma parte de un grupo de empresas cuyos saldos expuestos a continuación provienen de las transacciones significativas realizadas. </t>
  </si>
  <si>
    <t>Créditos por ventas (Nota 4)</t>
  </si>
  <si>
    <t>Deudas comerciales (Nota 9)</t>
  </si>
  <si>
    <t>Se exponen a continuación las transacciones con las compañías relacionadas:</t>
  </si>
  <si>
    <t>Ventas</t>
  </si>
  <si>
    <t>Entidad</t>
  </si>
  <si>
    <t>Operación</t>
  </si>
  <si>
    <t>Carga fabril, materia prima e insumos</t>
  </si>
  <si>
    <t xml:space="preserve">Intereses </t>
  </si>
  <si>
    <t>Compras</t>
  </si>
  <si>
    <t>Inmueble</t>
  </si>
  <si>
    <t xml:space="preserve">Obras civiles y electromecánicas </t>
  </si>
  <si>
    <t>Combustible e insumos</t>
  </si>
  <si>
    <t>Fletes</t>
  </si>
  <si>
    <t>Intereses</t>
  </si>
  <si>
    <t>Nota 19 – Contingencias y compromisos</t>
  </si>
  <si>
    <t>Nota 20 – Activos gravados</t>
  </si>
  <si>
    <t>Los siguientes bienes de propiedad de la Entidad han sido hipotecados y prendados en garantía de obligaciones financieras al cierre de cada año.</t>
  </si>
  <si>
    <t>Tipo de activo</t>
  </si>
  <si>
    <t>Datos del activo</t>
  </si>
  <si>
    <t>Ciudad</t>
  </si>
  <si>
    <t>Tipo de garantía</t>
  </si>
  <si>
    <t>Importe en US$</t>
  </si>
  <si>
    <t>A favor de</t>
  </si>
  <si>
    <t>Matrícula S07/4391</t>
  </si>
  <si>
    <t>Francisco Caballero Álvarez</t>
  </si>
  <si>
    <t>Hipotecaria</t>
  </si>
  <si>
    <t>Nota 21 - Hechos Posteriores</t>
  </si>
  <si>
    <t>Entre la fecha de cierre del ejercicio y la fecha de preparación de estos estados financieros, no han ocurrido otros hechos significativos de carácter financiero o de otra índole que afecten la situación patrimonial o financiera o los resultados de la Entidad al 31 de diciembre de 2023.</t>
  </si>
  <si>
    <t>Inicialado solo a efectos de su identificación con nuestro dictamen de fecha</t>
  </si>
  <si>
    <t>PricewaterhouseCoopers S.R.L.</t>
  </si>
  <si>
    <t>Al 31 de diciembre de 2023 y 2022 no existen situaciones contingentes, ni reclamos que pudieran resultar en la generación de obligaciones para la Entidad adicionales a las que se presentan en estos estados financieros.</t>
  </si>
  <si>
    <t>Por los ejercicios finalizados al 31 de diciembre de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</si>
</sst>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0"/>
    <numFmt numFmtId="168" formatCode="_(* #,##0.00_);_(* \(#,##0.00\);_(* &quot;-&quot;??_);_(@_)"/>
  </numFmts>
  <fonts count="57">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0"/>
      <color theme="1"/>
      <name val="Arial"/>
      <family val="2"/>
    </font>
    <font>
      <b/>
      <sz val="10"/>
      <color theme="1"/>
      <name val="Arial"/>
      <family val="2"/>
    </font>
    <font>
      <b/>
      <sz val="10"/>
      <color theme="0"/>
      <name val="Arial"/>
      <family val="2"/>
    </font>
    <font>
      <sz val="10"/>
      <color theme="0"/>
      <name val="Arial"/>
      <family val="2"/>
    </font>
    <font>
      <sz val="8"/>
      <color theme="1"/>
      <name val="Arial"/>
      <family val="2"/>
    </font>
    <font>
      <b/>
      <sz val="10"/>
      <name val="Arial"/>
      <family val="2"/>
    </font>
    <font>
      <sz val="11"/>
      <color theme="1"/>
      <name val="Arial"/>
      <family val="2"/>
    </font>
    <font>
      <sz val="8"/>
      <color rgb="FFFF0000"/>
      <name val="Arial"/>
      <family val="2"/>
    </font>
    <font>
      <b/>
      <sz val="11"/>
      <color theme="0"/>
      <name val="Arial"/>
      <family val="2"/>
    </font>
    <font>
      <sz val="9"/>
      <color theme="1"/>
      <name val="Arial"/>
      <family val="2"/>
    </font>
    <font>
      <b/>
      <sz val="10"/>
      <color theme="0"/>
      <name val="Arial Black"/>
      <family val="2"/>
    </font>
    <font>
      <sz val="10"/>
      <name val="Arial"/>
      <family val="2"/>
    </font>
    <font>
      <sz val="10"/>
      <color theme="1"/>
      <name val="Arial Black"/>
      <family val="2"/>
    </font>
    <font>
      <b/>
      <u val="singleAccounting"/>
      <sz val="10"/>
      <color theme="0"/>
      <name val="Arial Black"/>
      <family val="2"/>
    </font>
    <font>
      <sz val="10"/>
      <name val="Arial Black"/>
      <family val="2"/>
    </font>
    <font>
      <b/>
      <sz val="10"/>
      <color rgb="FFFF0000"/>
      <name val="Arial"/>
      <family val="2"/>
    </font>
    <font>
      <b/>
      <sz val="9"/>
      <color theme="3"/>
      <name val="Arial"/>
      <family val="2"/>
    </font>
    <font>
      <sz val="10"/>
      <color theme="0"/>
      <name val="Arial Black"/>
      <family val="2"/>
    </font>
    <font>
      <b/>
      <sz val="11"/>
      <name val="Calibri"/>
      <family val="2"/>
      <scheme val="minor"/>
    </font>
    <font>
      <b/>
      <sz val="10"/>
      <name val="Calibri"/>
      <family val="2"/>
      <scheme val="minor"/>
    </font>
    <font>
      <sz val="11"/>
      <name val="Calibri"/>
      <family val="2"/>
      <scheme val="minor"/>
    </font>
    <font>
      <b/>
      <sz val="11"/>
      <name val="Arial"/>
      <family val="2"/>
    </font>
    <font>
      <b/>
      <sz val="12"/>
      <color theme="0"/>
      <name val="Arial"/>
      <family val="2"/>
    </font>
    <font>
      <b/>
      <sz val="11"/>
      <color theme="1"/>
      <name val="Arial"/>
      <family val="2"/>
    </font>
    <font>
      <sz val="10"/>
      <color rgb="FFFF0000"/>
      <name val="Arial"/>
      <family val="2"/>
    </font>
    <font>
      <sz val="11"/>
      <name val="Arial"/>
      <family val="2"/>
    </font>
    <font>
      <i/>
      <sz val="11"/>
      <color theme="1"/>
      <name val="Arial"/>
      <family val="2"/>
    </font>
    <font>
      <b/>
      <sz val="11"/>
      <color theme="0"/>
      <name val="Arial Black"/>
      <family val="2"/>
    </font>
    <font>
      <sz val="11"/>
      <color theme="0"/>
      <name val="Arial"/>
      <family val="2"/>
    </font>
    <font>
      <sz val="11"/>
      <color rgb="FFFF0000"/>
      <name val="Arial"/>
      <family val="2"/>
    </font>
    <font>
      <b/>
      <sz val="11"/>
      <color theme="3"/>
      <name val="Arial"/>
      <family val="2"/>
    </font>
    <font>
      <sz val="8"/>
      <color theme="0"/>
      <name val="Arial"/>
      <family val="2"/>
    </font>
    <font>
      <sz val="9"/>
      <color rgb="FF000000"/>
      <name val="Arial"/>
      <family val="2"/>
    </font>
    <font>
      <b/>
      <sz val="9"/>
      <color rgb="FF000000"/>
      <name val="Arial"/>
      <family val="2"/>
    </font>
    <font>
      <b/>
      <sz val="11"/>
      <color theme="1"/>
      <name val="Garamond"/>
      <family val="1"/>
    </font>
    <font>
      <sz val="11"/>
      <color theme="1"/>
      <name val="Garamond"/>
      <family val="1"/>
    </font>
    <font>
      <sz val="10"/>
      <color rgb="FF000000"/>
      <name val="Arial"/>
      <family val="2"/>
    </font>
    <font>
      <b/>
      <u/>
      <sz val="10"/>
      <name val="Arial"/>
      <family val="2"/>
    </font>
    <font>
      <sz val="11"/>
      <color indexed="8"/>
      <name val="Calibri"/>
      <family val="2"/>
    </font>
    <font>
      <sz val="9"/>
      <color theme="1"/>
      <name val="Calibri"/>
      <family val="2"/>
      <scheme val="minor"/>
    </font>
    <font>
      <sz val="10"/>
      <color theme="1"/>
      <name val="Calibri"/>
      <family val="2"/>
      <scheme val="minor"/>
    </font>
    <font>
      <b/>
      <sz val="10"/>
      <color rgb="FFFFFFFF"/>
      <name val="Arial"/>
      <family val="2"/>
    </font>
    <font>
      <sz val="9"/>
      <name val="Arial"/>
      <family val="2"/>
    </font>
    <font>
      <b/>
      <sz val="9"/>
      <color rgb="FFFFFFFF"/>
      <name val="Arial"/>
      <family val="2"/>
    </font>
    <font>
      <b/>
      <sz val="9"/>
      <name val="Arial"/>
      <family val="2"/>
    </font>
    <font>
      <i/>
      <sz val="9"/>
      <color theme="1"/>
      <name val="Calibri"/>
      <family val="2"/>
      <scheme val="minor"/>
    </font>
    <font>
      <sz val="11"/>
      <color rgb="FF000000"/>
      <name val="Calibri"/>
      <family val="2"/>
      <scheme val="minor"/>
    </font>
    <font>
      <b/>
      <sz val="11"/>
      <color rgb="FF000000"/>
      <name val="Calibri"/>
      <family val="2"/>
      <scheme val="minor"/>
    </font>
    <font>
      <b/>
      <sz val="10"/>
      <color rgb="FF000000"/>
      <name val="Arial"/>
      <family val="2"/>
    </font>
    <font>
      <b/>
      <sz val="10"/>
      <color rgb="FFFFFFFF"/>
      <name val="Arian"/>
    </font>
    <font>
      <sz val="10"/>
      <color rgb="FF000000"/>
      <name val="Calibri"/>
      <family val="2"/>
      <scheme val="minor"/>
    </font>
  </fonts>
  <fills count="7">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0"/>
        <bgColor rgb="FF000000"/>
      </patternFill>
    </fill>
    <fill>
      <patternFill patternType="solid">
        <fgColor rgb="FFA6A6A6"/>
        <bgColor rgb="FF000000"/>
      </patternFill>
    </fill>
  </fills>
  <borders count="3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top style="thin">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xf numFmtId="168" fontId="44" fillId="0" borderId="0" applyFont="0" applyFill="0" applyBorder="0" applyAlignment="0" applyProtection="0"/>
    <xf numFmtId="0" fontId="17" fillId="0" borderId="0"/>
    <xf numFmtId="168" fontId="1" fillId="0" borderId="0" applyFont="0" applyFill="0" applyBorder="0" applyAlignment="0" applyProtection="0"/>
    <xf numFmtId="43" fontId="17" fillId="0" borderId="0" applyFont="0" applyFill="0" applyBorder="0" applyAlignment="0" applyProtection="0"/>
    <xf numFmtId="0" fontId="17" fillId="0" borderId="0"/>
    <xf numFmtId="168" fontId="17" fillId="0" borderId="0" applyFont="0" applyFill="0" applyBorder="0" applyAlignment="0" applyProtection="0"/>
    <xf numFmtId="0" fontId="1" fillId="0" borderId="0"/>
    <xf numFmtId="168" fontId="17" fillId="0" borderId="0" applyFont="0" applyFill="0" applyBorder="0" applyAlignment="0" applyProtection="0"/>
  </cellStyleXfs>
  <cellXfs count="401">
    <xf numFmtId="0" fontId="0" fillId="0" borderId="0" xfId="0"/>
    <xf numFmtId="0" fontId="6" fillId="0" borderId="0" xfId="0" applyFont="1"/>
    <xf numFmtId="0" fontId="9" fillId="0" borderId="0" xfId="0" applyFont="1"/>
    <xf numFmtId="0" fontId="6" fillId="0" borderId="0" xfId="0" applyFont="1" applyAlignment="1">
      <alignment vertical="center"/>
    </xf>
    <xf numFmtId="0" fontId="7" fillId="0" borderId="0" xfId="0" applyFont="1" applyAlignment="1">
      <alignment vertical="center"/>
    </xf>
    <xf numFmtId="0" fontId="10" fillId="0" borderId="0" xfId="0" applyFont="1"/>
    <xf numFmtId="0" fontId="12" fillId="0" borderId="0" xfId="0" applyFont="1"/>
    <xf numFmtId="0" fontId="5" fillId="3" borderId="0" xfId="4" applyFill="1" applyAlignment="1">
      <alignment horizontal="center" vertical="center"/>
    </xf>
    <xf numFmtId="0" fontId="10" fillId="3" borderId="0" xfId="0" applyFont="1" applyFill="1"/>
    <xf numFmtId="0" fontId="13" fillId="0" borderId="0" xfId="0" applyFont="1"/>
    <xf numFmtId="41" fontId="10" fillId="0" borderId="0" xfId="0" applyNumberFormat="1" applyFont="1"/>
    <xf numFmtId="0" fontId="15" fillId="0" borderId="0" xfId="0" applyFont="1"/>
    <xf numFmtId="0" fontId="15" fillId="3" borderId="0" xfId="0" applyFont="1" applyFill="1"/>
    <xf numFmtId="0" fontId="16" fillId="3" borderId="0" xfId="0" applyFont="1" applyFill="1" applyAlignment="1">
      <alignment horizontal="center" vertical="center"/>
    </xf>
    <xf numFmtId="0" fontId="11" fillId="0" borderId="0" xfId="0" applyFont="1"/>
    <xf numFmtId="0" fontId="6" fillId="3" borderId="0" xfId="0" applyFont="1" applyFill="1" applyAlignment="1">
      <alignment horizontal="center" vertical="center"/>
    </xf>
    <xf numFmtId="164" fontId="6" fillId="0" borderId="0" xfId="1" applyNumberFormat="1" applyFont="1" applyFill="1"/>
    <xf numFmtId="0" fontId="5" fillId="0" borderId="0" xfId="4" applyAlignment="1">
      <alignment horizontal="center"/>
    </xf>
    <xf numFmtId="41" fontId="6" fillId="0" borderId="0" xfId="2" applyFont="1" applyFill="1"/>
    <xf numFmtId="0" fontId="5" fillId="0" borderId="0" xfId="5" applyFill="1" applyAlignment="1">
      <alignment horizontal="center"/>
    </xf>
    <xf numFmtId="164" fontId="15" fillId="0" borderId="0" xfId="0" applyNumberFormat="1" applyFont="1"/>
    <xf numFmtId="164" fontId="11" fillId="0" borderId="13" xfId="1" applyNumberFormat="1" applyFont="1" applyFill="1" applyBorder="1"/>
    <xf numFmtId="164" fontId="17" fillId="0" borderId="0" xfId="1" applyNumberFormat="1" applyFont="1" applyFill="1"/>
    <xf numFmtId="0" fontId="18" fillId="3" borderId="0" xfId="0" applyFont="1" applyFill="1" applyAlignment="1">
      <alignment horizontal="center" vertical="center"/>
    </xf>
    <xf numFmtId="165" fontId="19" fillId="3" borderId="0" xfId="1" applyNumberFormat="1" applyFont="1" applyFill="1" applyAlignment="1">
      <alignment horizontal="center"/>
    </xf>
    <xf numFmtId="165" fontId="19" fillId="3" borderId="0" xfId="1" applyNumberFormat="1" applyFont="1" applyFill="1" applyBorder="1" applyAlignment="1">
      <alignment horizontal="center"/>
    </xf>
    <xf numFmtId="164" fontId="6" fillId="0" borderId="0" xfId="0" applyNumberFormat="1" applyFont="1"/>
    <xf numFmtId="164" fontId="6" fillId="3" borderId="0" xfId="0" applyNumberFormat="1" applyFont="1" applyFill="1" applyAlignment="1">
      <alignment horizontal="center" vertical="center"/>
    </xf>
    <xf numFmtId="0" fontId="11" fillId="3" borderId="0" xfId="0" applyFont="1" applyFill="1" applyAlignment="1">
      <alignment horizontal="center" vertical="center"/>
    </xf>
    <xf numFmtId="41" fontId="7" fillId="0" borderId="13" xfId="2" applyFont="1" applyFill="1" applyBorder="1"/>
    <xf numFmtId="0" fontId="20" fillId="3" borderId="0" xfId="0" applyFont="1" applyFill="1" applyAlignment="1">
      <alignment horizontal="center" vertical="center"/>
    </xf>
    <xf numFmtId="164" fontId="21" fillId="0" borderId="0" xfId="0" applyNumberFormat="1" applyFont="1"/>
    <xf numFmtId="0" fontId="22" fillId="0" borderId="0" xfId="0" applyFont="1"/>
    <xf numFmtId="0" fontId="15" fillId="3" borderId="0" xfId="0" applyFont="1" applyFill="1" applyAlignment="1">
      <alignment horizontal="center" vertical="center"/>
    </xf>
    <xf numFmtId="3" fontId="6" fillId="0" borderId="0" xfId="0" applyNumberFormat="1" applyFont="1" applyAlignment="1">
      <alignment horizontal="center"/>
    </xf>
    <xf numFmtId="0" fontId="5" fillId="3" borderId="0" xfId="4" applyFill="1" applyAlignment="1">
      <alignment horizontal="right" vertical="center"/>
    </xf>
    <xf numFmtId="3" fontId="11" fillId="0" borderId="0" xfId="0" applyNumberFormat="1" applyFont="1" applyAlignment="1">
      <alignment horizontal="center"/>
    </xf>
    <xf numFmtId="43" fontId="6" fillId="0" borderId="0" xfId="1" applyFont="1" applyFill="1"/>
    <xf numFmtId="43" fontId="6" fillId="3" borderId="0" xfId="1" applyFont="1" applyFill="1" applyAlignment="1">
      <alignment horizontal="center" vertical="center"/>
    </xf>
    <xf numFmtId="3" fontId="6" fillId="0" borderId="0" xfId="1" applyNumberFormat="1" applyFont="1" applyFill="1" applyAlignment="1">
      <alignment horizontal="center"/>
    </xf>
    <xf numFmtId="0" fontId="5" fillId="0" borderId="0" xfId="5" applyAlignment="1">
      <alignment horizontal="center"/>
    </xf>
    <xf numFmtId="3" fontId="6" fillId="0" borderId="0" xfId="2" applyNumberFormat="1" applyFont="1" applyFill="1" applyAlignment="1">
      <alignment horizontal="center"/>
    </xf>
    <xf numFmtId="3" fontId="6" fillId="0" borderId="7" xfId="2" applyNumberFormat="1" applyFont="1" applyFill="1" applyBorder="1" applyAlignment="1">
      <alignment horizontal="center"/>
    </xf>
    <xf numFmtId="0" fontId="7" fillId="0" borderId="0" xfId="0" applyFont="1"/>
    <xf numFmtId="0" fontId="24" fillId="0" borderId="0" xfId="0" applyFont="1"/>
    <xf numFmtId="3" fontId="7" fillId="0" borderId="0" xfId="1" applyNumberFormat="1" applyFont="1" applyFill="1" applyAlignment="1">
      <alignment horizontal="center"/>
    </xf>
    <xf numFmtId="0" fontId="25" fillId="0" borderId="0" xfId="0" applyFont="1"/>
    <xf numFmtId="0" fontId="26" fillId="0" borderId="0" xfId="0" applyFont="1"/>
    <xf numFmtId="3" fontId="6" fillId="0" borderId="7" xfId="1" applyNumberFormat="1" applyFont="1" applyFill="1" applyBorder="1" applyAlignment="1">
      <alignment horizontal="center"/>
    </xf>
    <xf numFmtId="0" fontId="24" fillId="0" borderId="0" xfId="0" applyFont="1" applyAlignment="1">
      <alignment wrapText="1"/>
    </xf>
    <xf numFmtId="3" fontId="7" fillId="0" borderId="12" xfId="1" applyNumberFormat="1" applyFont="1" applyFill="1" applyBorder="1" applyAlignment="1">
      <alignment horizontal="center"/>
    </xf>
    <xf numFmtId="3" fontId="11" fillId="0" borderId="0" xfId="1" applyNumberFormat="1" applyFont="1" applyFill="1" applyBorder="1" applyAlignment="1">
      <alignment horizontal="center"/>
    </xf>
    <xf numFmtId="164" fontId="11" fillId="0" borderId="0" xfId="1" applyNumberFormat="1" applyFont="1" applyFill="1"/>
    <xf numFmtId="0" fontId="6" fillId="0" borderId="0" xfId="0" applyFont="1" applyAlignment="1">
      <alignment horizontal="center"/>
    </xf>
    <xf numFmtId="164" fontId="6" fillId="0" borderId="0" xfId="1" applyNumberFormat="1" applyFont="1"/>
    <xf numFmtId="0" fontId="27" fillId="0" borderId="0" xfId="0" applyFont="1"/>
    <xf numFmtId="0" fontId="12" fillId="0" borderId="0" xfId="0" applyFont="1" applyAlignment="1">
      <alignment horizontal="center"/>
    </xf>
    <xf numFmtId="0" fontId="17" fillId="0" borderId="0" xfId="0" applyFont="1"/>
    <xf numFmtId="0" fontId="17" fillId="0" borderId="0" xfId="0" applyFont="1" applyAlignment="1">
      <alignment vertical="center"/>
    </xf>
    <xf numFmtId="164" fontId="11" fillId="0" borderId="0" xfId="1" applyNumberFormat="1" applyFont="1" applyFill="1" applyBorder="1"/>
    <xf numFmtId="164" fontId="9" fillId="0" borderId="0" xfId="1" applyNumberFormat="1" applyFont="1"/>
    <xf numFmtId="164" fontId="17" fillId="0" borderId="7" xfId="1" applyNumberFormat="1" applyFont="1" applyFill="1" applyBorder="1"/>
    <xf numFmtId="164" fontId="11" fillId="0" borderId="7" xfId="1" applyNumberFormat="1" applyFont="1" applyFill="1" applyBorder="1"/>
    <xf numFmtId="0" fontId="11" fillId="0" borderId="0" xfId="0" applyFont="1" applyAlignment="1">
      <alignment vertical="center"/>
    </xf>
    <xf numFmtId="0" fontId="17" fillId="0" borderId="0" xfId="0" applyFont="1" applyAlignment="1">
      <alignment wrapText="1"/>
    </xf>
    <xf numFmtId="166" fontId="17" fillId="0" borderId="0" xfId="1" applyNumberFormat="1" applyFont="1" applyFill="1"/>
    <xf numFmtId="164" fontId="17" fillId="0" borderId="0" xfId="1" applyNumberFormat="1" applyFont="1" applyFill="1" applyBorder="1"/>
    <xf numFmtId="164" fontId="11" fillId="0" borderId="14" xfId="1" applyNumberFormat="1" applyFont="1" applyFill="1" applyBorder="1" applyAlignment="1">
      <alignment vertical="center"/>
    </xf>
    <xf numFmtId="0" fontId="17" fillId="0" borderId="0" xfId="6"/>
    <xf numFmtId="166" fontId="17" fillId="0" borderId="0" xfId="1" applyNumberFormat="1" applyFont="1"/>
    <xf numFmtId="164" fontId="11" fillId="0" borderId="0" xfId="1" applyNumberFormat="1" applyFont="1"/>
    <xf numFmtId="164" fontId="30" fillId="0" borderId="0" xfId="1" applyNumberFormat="1" applyFont="1"/>
    <xf numFmtId="167" fontId="6" fillId="0" borderId="0" xfId="0" applyNumberFormat="1" applyFont="1" applyAlignment="1">
      <alignment horizontal="right"/>
    </xf>
    <xf numFmtId="164" fontId="12" fillId="0" borderId="0" xfId="1" applyNumberFormat="1" applyFont="1"/>
    <xf numFmtId="0" fontId="31" fillId="0" borderId="0" xfId="0" applyFont="1"/>
    <xf numFmtId="164" fontId="31" fillId="0" borderId="0" xfId="1" applyNumberFormat="1" applyFont="1"/>
    <xf numFmtId="0" fontId="31" fillId="0" borderId="0" xfId="0" applyFont="1" applyAlignment="1">
      <alignment horizontal="center"/>
    </xf>
    <xf numFmtId="164" fontId="12" fillId="0" borderId="0" xfId="1" applyNumberFormat="1" applyFont="1" applyAlignment="1">
      <alignment horizontal="center"/>
    </xf>
    <xf numFmtId="3" fontId="12" fillId="0" borderId="0" xfId="2" applyNumberFormat="1" applyFont="1"/>
    <xf numFmtId="3" fontId="6" fillId="0" borderId="0" xfId="2" applyNumberFormat="1" applyFont="1"/>
    <xf numFmtId="166" fontId="6" fillId="0" borderId="0" xfId="0" applyNumberFormat="1" applyFont="1"/>
    <xf numFmtId="166" fontId="12" fillId="0" borderId="0" xfId="1" applyNumberFormat="1" applyFont="1" applyBorder="1"/>
    <xf numFmtId="3" fontId="12" fillId="0" borderId="0" xfId="2" applyNumberFormat="1" applyFont="1" applyBorder="1"/>
    <xf numFmtId="166" fontId="12" fillId="0" borderId="0" xfId="1" applyNumberFormat="1" applyFont="1"/>
    <xf numFmtId="0" fontId="14" fillId="0" borderId="0" xfId="0" applyFont="1"/>
    <xf numFmtId="166" fontId="14" fillId="0" borderId="0" xfId="1" applyNumberFormat="1" applyFont="1" applyFill="1" applyBorder="1"/>
    <xf numFmtId="0" fontId="32" fillId="0" borderId="0" xfId="0" applyFont="1"/>
    <xf numFmtId="164" fontId="34" fillId="0" borderId="0" xfId="1" applyNumberFormat="1" applyFont="1"/>
    <xf numFmtId="164" fontId="35" fillId="0" borderId="0" xfId="1" applyNumberFormat="1" applyFont="1"/>
    <xf numFmtId="0" fontId="36" fillId="0" borderId="0" xfId="0" applyFont="1"/>
    <xf numFmtId="0" fontId="5" fillId="0" borderId="0" xfId="4" applyAlignment="1">
      <alignment horizontal="right"/>
    </xf>
    <xf numFmtId="0" fontId="7" fillId="0" borderId="0" xfId="0" applyFont="1" applyAlignment="1">
      <alignment horizontal="left" vertical="center"/>
    </xf>
    <xf numFmtId="0" fontId="37" fillId="0" borderId="0" xfId="0" applyFont="1" applyAlignment="1">
      <alignment horizontal="justify" vertical="justify" wrapText="1"/>
    </xf>
    <xf numFmtId="0" fontId="37" fillId="0" borderId="16" xfId="0" applyFont="1" applyBorder="1" applyAlignment="1">
      <alignment horizontal="justify" vertical="justify" wrapText="1"/>
    </xf>
    <xf numFmtId="0" fontId="10" fillId="0" borderId="4" xfId="0" applyFont="1" applyBorder="1" applyAlignment="1">
      <alignment horizontal="justify" wrapText="1"/>
    </xf>
    <xf numFmtId="0" fontId="10" fillId="0" borderId="0" xfId="0" applyFont="1" applyAlignment="1">
      <alignment horizontal="justify" wrapText="1"/>
    </xf>
    <xf numFmtId="0" fontId="10" fillId="0" borderId="16" xfId="0" applyFont="1" applyBorder="1" applyAlignment="1">
      <alignment horizontal="justify" wrapText="1"/>
    </xf>
    <xf numFmtId="0" fontId="10" fillId="0" borderId="4" xfId="0" applyFont="1" applyBorder="1" applyAlignment="1">
      <alignment horizontal="justify" vertical="justify" wrapText="1"/>
    </xf>
    <xf numFmtId="0" fontId="10" fillId="0" borderId="0" xfId="0" applyFont="1" applyAlignment="1">
      <alignment horizontal="justify" vertical="justify" wrapText="1"/>
    </xf>
    <xf numFmtId="0" fontId="10" fillId="0" borderId="16" xfId="0" applyFont="1" applyBorder="1" applyAlignment="1">
      <alignment horizontal="justify" vertical="justify" wrapText="1"/>
    </xf>
    <xf numFmtId="0" fontId="6" fillId="0" borderId="4" xfId="0" applyFont="1" applyBorder="1"/>
    <xf numFmtId="0" fontId="6" fillId="0" borderId="16" xfId="0" applyFont="1" applyBorder="1"/>
    <xf numFmtId="0" fontId="38" fillId="0" borderId="4" xfId="0" applyFont="1" applyBorder="1" applyAlignment="1">
      <alignment horizontal="left" vertical="top" wrapText="1"/>
    </xf>
    <xf numFmtId="0" fontId="38" fillId="0" borderId="0" xfId="0" applyFont="1" applyAlignment="1">
      <alignment horizontal="left" vertical="top" wrapText="1"/>
    </xf>
    <xf numFmtId="0" fontId="38" fillId="0" borderId="16" xfId="0" applyFont="1" applyBorder="1" applyAlignment="1">
      <alignment horizontal="left" vertical="top" wrapText="1"/>
    </xf>
    <xf numFmtId="0" fontId="15" fillId="0" borderId="4" xfId="0" applyFont="1" applyBorder="1" applyAlignment="1">
      <alignment horizontal="justify" vertical="justify" wrapText="1"/>
    </xf>
    <xf numFmtId="0" fontId="15" fillId="0" borderId="0" xfId="0" applyFont="1" applyAlignment="1">
      <alignment horizontal="justify" vertical="justify" wrapText="1"/>
    </xf>
    <xf numFmtId="0" fontId="15" fillId="0" borderId="16" xfId="0" applyFont="1" applyBorder="1" applyAlignment="1">
      <alignment horizontal="justify" vertical="justify" wrapText="1"/>
    </xf>
    <xf numFmtId="0" fontId="39" fillId="0" borderId="18" xfId="0" applyFont="1" applyBorder="1" applyAlignment="1">
      <alignment horizontal="center"/>
    </xf>
    <xf numFmtId="0" fontId="39" fillId="0" borderId="19" xfId="0" applyFont="1" applyBorder="1" applyAlignment="1">
      <alignment horizontal="center"/>
    </xf>
    <xf numFmtId="0" fontId="38" fillId="0" borderId="0" xfId="0" applyFont="1" applyAlignment="1">
      <alignment horizontal="right"/>
    </xf>
    <xf numFmtId="4" fontId="38" fillId="0" borderId="0" xfId="0" applyNumberFormat="1" applyFont="1" applyAlignment="1">
      <alignment horizontal="center"/>
    </xf>
    <xf numFmtId="0" fontId="15" fillId="0" borderId="4" xfId="0" applyFont="1" applyBorder="1" applyAlignment="1">
      <alignment horizontal="left" vertical="justify" wrapText="1"/>
    </xf>
    <xf numFmtId="0" fontId="15" fillId="0" borderId="0" xfId="0" applyFont="1" applyAlignment="1">
      <alignment horizontal="left" vertical="justify" wrapText="1"/>
    </xf>
    <xf numFmtId="0" fontId="15" fillId="0" borderId="16" xfId="0" applyFont="1" applyBorder="1" applyAlignment="1">
      <alignment horizontal="left" vertical="justify"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6" xfId="0" applyFont="1" applyBorder="1" applyAlignment="1">
      <alignment horizontal="left" vertical="justify" wrapText="1"/>
    </xf>
    <xf numFmtId="0" fontId="6" fillId="0" borderId="4" xfId="0" applyFont="1" applyBorder="1" applyAlignment="1">
      <alignment horizontal="justify" vertical="justify" wrapText="1"/>
    </xf>
    <xf numFmtId="0" fontId="6" fillId="0" borderId="0" xfId="0" applyFont="1" applyAlignment="1">
      <alignment horizontal="justify" vertical="justify" wrapText="1"/>
    </xf>
    <xf numFmtId="0" fontId="6" fillId="0" borderId="16" xfId="0" applyFont="1" applyBorder="1" applyAlignment="1">
      <alignment horizontal="justify" vertical="justify" wrapText="1"/>
    </xf>
    <xf numFmtId="0" fontId="40" fillId="0" borderId="21" xfId="0" applyFont="1" applyBorder="1" applyAlignment="1">
      <alignment horizontal="center" vertical="top" wrapText="1"/>
    </xf>
    <xf numFmtId="0" fontId="15" fillId="0" borderId="4" xfId="0" applyFont="1" applyBorder="1" applyAlignment="1">
      <alignment vertical="justify" wrapText="1"/>
    </xf>
    <xf numFmtId="0" fontId="41" fillId="0" borderId="22" xfId="0" applyFont="1" applyBorder="1" applyAlignment="1">
      <alignment horizontal="center" vertical="top" wrapText="1"/>
    </xf>
    <xf numFmtId="0" fontId="15" fillId="0" borderId="0" xfId="0" applyFont="1" applyAlignment="1">
      <alignment vertical="justify" wrapText="1"/>
    </xf>
    <xf numFmtId="0" fontId="15" fillId="0" borderId="16" xfId="0" applyFont="1" applyBorder="1" applyAlignment="1">
      <alignment vertical="justify" wrapText="1"/>
    </xf>
    <xf numFmtId="0" fontId="42" fillId="0" borderId="0" xfId="0" applyFont="1" applyAlignment="1">
      <alignment vertical="center"/>
    </xf>
    <xf numFmtId="0" fontId="11" fillId="3" borderId="0" xfId="7" applyFont="1" applyFill="1" applyBorder="1" applyAlignment="1">
      <alignment horizontal="left"/>
    </xf>
    <xf numFmtId="0" fontId="43" fillId="3" borderId="0" xfId="7" applyFont="1" applyFill="1" applyBorder="1" applyAlignment="1">
      <alignment horizontal="center"/>
    </xf>
    <xf numFmtId="0" fontId="17" fillId="3" borderId="9" xfId="8" applyFill="1" applyBorder="1"/>
    <xf numFmtId="3" fontId="17" fillId="3" borderId="9" xfId="8" applyNumberFormat="1" applyFill="1" applyBorder="1"/>
    <xf numFmtId="0" fontId="6" fillId="3" borderId="9" xfId="0" applyFont="1" applyFill="1" applyBorder="1"/>
    <xf numFmtId="0" fontId="11" fillId="3" borderId="9" xfId="8" applyFont="1" applyFill="1" applyBorder="1"/>
    <xf numFmtId="164" fontId="11" fillId="3" borderId="23" xfId="9" applyNumberFormat="1" applyFont="1" applyFill="1" applyBorder="1"/>
    <xf numFmtId="0" fontId="45" fillId="3" borderId="0" xfId="0" applyFont="1" applyFill="1"/>
    <xf numFmtId="0" fontId="46" fillId="3" borderId="0" xfId="0" applyFont="1" applyFill="1"/>
    <xf numFmtId="0" fontId="7" fillId="3" borderId="0" xfId="0" applyFont="1" applyFill="1"/>
    <xf numFmtId="0" fontId="6" fillId="3" borderId="0" xfId="0" applyFont="1" applyFill="1"/>
    <xf numFmtId="0" fontId="11" fillId="3" borderId="0" xfId="10" applyFont="1" applyFill="1" applyAlignment="1">
      <alignment horizontal="left"/>
    </xf>
    <xf numFmtId="3" fontId="6" fillId="3" borderId="9" xfId="0" applyNumberFormat="1" applyFont="1" applyFill="1" applyBorder="1"/>
    <xf numFmtId="3" fontId="17" fillId="3" borderId="9" xfId="10" quotePrefix="1" applyNumberFormat="1" applyFill="1" applyBorder="1" applyAlignment="1">
      <alignment horizontal="right"/>
    </xf>
    <xf numFmtId="0" fontId="7" fillId="3" borderId="9" xfId="0" applyFont="1" applyFill="1" applyBorder="1"/>
    <xf numFmtId="166" fontId="11" fillId="3" borderId="23" xfId="1" applyNumberFormat="1" applyFont="1" applyFill="1" applyBorder="1"/>
    <xf numFmtId="0" fontId="6" fillId="3" borderId="3" xfId="0" applyFont="1" applyFill="1" applyBorder="1"/>
    <xf numFmtId="0" fontId="7" fillId="3" borderId="5" xfId="0" applyFont="1" applyFill="1" applyBorder="1"/>
    <xf numFmtId="0" fontId="11" fillId="3" borderId="8" xfId="10" applyFont="1" applyFill="1" applyBorder="1" applyAlignment="1">
      <alignment horizontal="left"/>
    </xf>
    <xf numFmtId="166" fontId="17" fillId="3" borderId="9" xfId="11" applyNumberFormat="1" applyFont="1" applyFill="1" applyBorder="1"/>
    <xf numFmtId="166" fontId="11" fillId="3" borderId="0" xfId="1" applyNumberFormat="1" applyFont="1" applyFill="1" applyBorder="1"/>
    <xf numFmtId="164" fontId="11" fillId="3" borderId="0" xfId="12" applyNumberFormat="1" applyFont="1" applyFill="1" applyBorder="1"/>
    <xf numFmtId="3" fontId="11" fillId="3" borderId="23" xfId="1" applyNumberFormat="1" applyFont="1" applyFill="1" applyBorder="1"/>
    <xf numFmtId="0" fontId="17" fillId="3" borderId="9" xfId="10" applyFill="1" applyBorder="1" applyAlignment="1">
      <alignment horizontal="left"/>
    </xf>
    <xf numFmtId="166" fontId="17" fillId="3" borderId="9" xfId="1" applyNumberFormat="1" applyFont="1" applyFill="1" applyBorder="1"/>
    <xf numFmtId="164" fontId="11" fillId="3" borderId="23" xfId="12" applyNumberFormat="1" applyFont="1" applyFill="1" applyBorder="1"/>
    <xf numFmtId="41" fontId="11" fillId="3" borderId="23" xfId="2" applyFont="1" applyFill="1" applyBorder="1"/>
    <xf numFmtId="0" fontId="0" fillId="4" borderId="0" xfId="0" applyFill="1"/>
    <xf numFmtId="0" fontId="5" fillId="4" borderId="0" xfId="4" applyFill="1"/>
    <xf numFmtId="0" fontId="48" fillId="5" borderId="24" xfId="13" applyFont="1" applyFill="1" applyBorder="1" applyAlignment="1">
      <alignment vertical="center"/>
    </xf>
    <xf numFmtId="0" fontId="48" fillId="4" borderId="0" xfId="13" applyFont="1" applyFill="1"/>
    <xf numFmtId="0" fontId="0" fillId="3" borderId="0" xfId="0" applyFill="1"/>
    <xf numFmtId="0" fontId="49" fillId="5" borderId="24" xfId="13" applyFont="1" applyFill="1" applyBorder="1" applyAlignment="1">
      <alignment vertical="center"/>
    </xf>
    <xf numFmtId="0" fontId="0" fillId="2" borderId="0" xfId="0" applyFill="1"/>
    <xf numFmtId="0" fontId="49" fillId="0" borderId="9" xfId="13" applyFont="1" applyBorder="1" applyAlignment="1">
      <alignment horizontal="center" vertical="center"/>
    </xf>
    <xf numFmtId="0" fontId="50" fillId="0" borderId="9" xfId="13" applyFont="1" applyBorder="1" applyAlignment="1">
      <alignment horizontal="center" vertical="center" wrapText="1"/>
    </xf>
    <xf numFmtId="0" fontId="49" fillId="0" borderId="9" xfId="13" applyFont="1" applyBorder="1" applyAlignment="1">
      <alignment horizontal="center" vertical="center" wrapText="1"/>
    </xf>
    <xf numFmtId="0" fontId="48" fillId="4" borderId="4" xfId="13" applyFont="1" applyFill="1" applyBorder="1"/>
    <xf numFmtId="166" fontId="50" fillId="4" borderId="5" xfId="14" applyNumberFormat="1" applyFont="1" applyFill="1" applyBorder="1"/>
    <xf numFmtId="166" fontId="50" fillId="4" borderId="5" xfId="14" applyNumberFormat="1" applyFont="1" applyFill="1" applyBorder="1" applyAlignment="1">
      <alignment horizontal="center"/>
    </xf>
    <xf numFmtId="3" fontId="50" fillId="4" borderId="4" xfId="14" applyNumberFormat="1" applyFont="1" applyFill="1" applyBorder="1" applyAlignment="1">
      <alignment horizontal="right"/>
    </xf>
    <xf numFmtId="166" fontId="48" fillId="4" borderId="5" xfId="14" applyNumberFormat="1" applyFont="1" applyFill="1" applyBorder="1"/>
    <xf numFmtId="166" fontId="48" fillId="4" borderId="16" xfId="14" applyNumberFormat="1" applyFont="1" applyFill="1" applyBorder="1"/>
    <xf numFmtId="166" fontId="50" fillId="4" borderId="16" xfId="14" applyNumberFormat="1" applyFont="1" applyFill="1" applyBorder="1"/>
    <xf numFmtId="3" fontId="50" fillId="4" borderId="3" xfId="14" applyNumberFormat="1" applyFont="1" applyFill="1" applyBorder="1" applyAlignment="1">
      <alignment horizontal="center"/>
    </xf>
    <xf numFmtId="3" fontId="50" fillId="4" borderId="4" xfId="14" applyNumberFormat="1" applyFont="1" applyFill="1" applyBorder="1"/>
    <xf numFmtId="3" fontId="50" fillId="4" borderId="5" xfId="14" applyNumberFormat="1" applyFont="1" applyFill="1" applyBorder="1" applyAlignment="1">
      <alignment horizontal="center"/>
    </xf>
    <xf numFmtId="4" fontId="50" fillId="4" borderId="5" xfId="14" applyNumberFormat="1" applyFont="1" applyFill="1" applyBorder="1" applyAlignment="1">
      <alignment horizontal="center"/>
    </xf>
    <xf numFmtId="3" fontId="50" fillId="4" borderId="8" xfId="14" applyNumberFormat="1" applyFont="1" applyFill="1" applyBorder="1" applyAlignment="1">
      <alignment horizontal="center"/>
    </xf>
    <xf numFmtId="0" fontId="50" fillId="6" borderId="9" xfId="13" applyFont="1" applyFill="1" applyBorder="1" applyAlignment="1">
      <alignment horizontal="left"/>
    </xf>
    <xf numFmtId="166" fontId="50" fillId="6" borderId="9" xfId="14" applyNumberFormat="1" applyFont="1" applyFill="1" applyBorder="1"/>
    <xf numFmtId="166" fontId="0" fillId="4" borderId="0" xfId="0" applyNumberFormat="1" applyFill="1"/>
    <xf numFmtId="0" fontId="4" fillId="0" borderId="0" xfId="0" applyFont="1"/>
    <xf numFmtId="0" fontId="0" fillId="0" borderId="9" xfId="0" applyBorder="1"/>
    <xf numFmtId="3" fontId="17" fillId="3" borderId="9" xfId="1" applyNumberFormat="1" applyFont="1" applyFill="1" applyBorder="1"/>
    <xf numFmtId="166" fontId="17" fillId="3" borderId="0" xfId="1" applyNumberFormat="1" applyFont="1" applyFill="1" applyBorder="1"/>
    <xf numFmtId="0" fontId="5" fillId="4" borderId="0" xfId="4" applyFill="1" applyAlignment="1">
      <alignment horizontal="right"/>
    </xf>
    <xf numFmtId="0" fontId="8" fillId="3" borderId="0" xfId="0" applyFont="1" applyFill="1" applyAlignment="1">
      <alignment horizontal="left" vertical="center"/>
    </xf>
    <xf numFmtId="0" fontId="4" fillId="4" borderId="0" xfId="0" applyFont="1" applyFill="1" applyAlignment="1">
      <alignment horizontal="center" vertical="center"/>
    </xf>
    <xf numFmtId="0" fontId="0" fillId="4" borderId="9" xfId="0" applyFill="1" applyBorder="1"/>
    <xf numFmtId="3" fontId="0" fillId="4" borderId="9" xfId="0" applyNumberFormat="1" applyFill="1" applyBorder="1"/>
    <xf numFmtId="0" fontId="4" fillId="4" borderId="9" xfId="0" applyFont="1" applyFill="1" applyBorder="1"/>
    <xf numFmtId="3" fontId="4" fillId="4" borderId="23" xfId="2" applyNumberFormat="1" applyFont="1" applyFill="1" applyBorder="1"/>
    <xf numFmtId="0" fontId="46" fillId="3" borderId="0" xfId="0" applyFont="1" applyFill="1" applyAlignment="1">
      <alignment horizontal="center"/>
    </xf>
    <xf numFmtId="0" fontId="11" fillId="3" borderId="0" xfId="15" applyFont="1" applyFill="1" applyAlignment="1">
      <alignment horizontal="left"/>
    </xf>
    <xf numFmtId="0" fontId="17" fillId="3" borderId="9" xfId="0" applyFont="1" applyFill="1" applyBorder="1"/>
    <xf numFmtId="0" fontId="11" fillId="3" borderId="9" xfId="15" applyFont="1" applyFill="1" applyBorder="1"/>
    <xf numFmtId="41" fontId="7" fillId="3" borderId="23" xfId="0" applyNumberFormat="1" applyFont="1" applyFill="1" applyBorder="1"/>
    <xf numFmtId="0" fontId="11" fillId="3" borderId="0" xfId="15" applyFont="1" applyFill="1"/>
    <xf numFmtId="41" fontId="7" fillId="3" borderId="0" xfId="0" applyNumberFormat="1" applyFont="1" applyFill="1"/>
    <xf numFmtId="164" fontId="11" fillId="3" borderId="0" xfId="15" applyNumberFormat="1" applyFont="1" applyFill="1"/>
    <xf numFmtId="164" fontId="6" fillId="3" borderId="0" xfId="0" applyNumberFormat="1" applyFont="1" applyFill="1"/>
    <xf numFmtId="0" fontId="0" fillId="0" borderId="3" xfId="0" applyBorder="1"/>
    <xf numFmtId="0" fontId="4" fillId="0" borderId="5" xfId="0" applyFont="1" applyBorder="1"/>
    <xf numFmtId="0" fontId="4" fillId="0" borderId="8" xfId="0" applyFont="1" applyBorder="1"/>
    <xf numFmtId="3" fontId="17" fillId="3" borderId="9" xfId="1" applyNumberFormat="1" applyFont="1" applyFill="1" applyBorder="1" applyAlignment="1">
      <alignment horizontal="center"/>
    </xf>
    <xf numFmtId="166" fontId="11" fillId="3" borderId="23" xfId="1" applyNumberFormat="1" applyFont="1" applyFill="1" applyBorder="1" applyAlignment="1">
      <alignment horizontal="center"/>
    </xf>
    <xf numFmtId="3" fontId="0" fillId="0" borderId="9" xfId="0" applyNumberFormat="1" applyBorder="1"/>
    <xf numFmtId="0" fontId="8" fillId="0" borderId="0" xfId="0" applyFont="1" applyAlignment="1">
      <alignment vertical="center"/>
    </xf>
    <xf numFmtId="0" fontId="0" fillId="0" borderId="0" xfId="0" applyAlignment="1">
      <alignment horizontal="left" wrapText="1"/>
    </xf>
    <xf numFmtId="0" fontId="0" fillId="0" borderId="7" xfId="0" applyBorder="1" applyAlignment="1">
      <alignment horizontal="left" wrapText="1"/>
    </xf>
    <xf numFmtId="0" fontId="24" fillId="0" borderId="9" xfId="0" applyFont="1" applyBorder="1" applyAlignment="1">
      <alignment horizontal="center" vertical="center"/>
    </xf>
    <xf numFmtId="0" fontId="52" fillId="0" borderId="9" xfId="0" applyFont="1" applyBorder="1" applyAlignment="1">
      <alignment vertical="center"/>
    </xf>
    <xf numFmtId="0" fontId="52" fillId="0" borderId="9" xfId="0" applyFont="1" applyBorder="1" applyAlignment="1">
      <alignment horizontal="center" vertical="center"/>
    </xf>
    <xf numFmtId="10" fontId="52" fillId="0" borderId="9" xfId="0" applyNumberFormat="1" applyFont="1" applyBorder="1" applyAlignment="1">
      <alignment horizontal="center" vertical="center"/>
    </xf>
    <xf numFmtId="3" fontId="52" fillId="0" borderId="9" xfId="0" applyNumberFormat="1" applyFont="1" applyBorder="1" applyAlignment="1">
      <alignment horizontal="right" vertical="center"/>
    </xf>
    <xf numFmtId="3" fontId="52" fillId="0" borderId="9" xfId="0" applyNumberFormat="1" applyFont="1" applyBorder="1" applyAlignment="1">
      <alignment horizontal="center" vertical="center"/>
    </xf>
    <xf numFmtId="0" fontId="53" fillId="0" borderId="9" xfId="0" applyFont="1" applyBorder="1" applyAlignment="1">
      <alignment vertical="center"/>
    </xf>
    <xf numFmtId="3" fontId="53" fillId="0" borderId="23" xfId="0" applyNumberFormat="1" applyFont="1" applyBorder="1" applyAlignment="1">
      <alignment horizontal="center" vertical="center"/>
    </xf>
    <xf numFmtId="9" fontId="53" fillId="0" borderId="23" xfId="0" applyNumberFormat="1" applyFont="1" applyBorder="1" applyAlignment="1">
      <alignment horizontal="center" vertical="center"/>
    </xf>
    <xf numFmtId="3" fontId="53" fillId="0" borderId="23" xfId="0" applyNumberFormat="1" applyFont="1" applyBorder="1" applyAlignment="1">
      <alignment horizontal="right" vertical="center"/>
    </xf>
    <xf numFmtId="41" fontId="1" fillId="0" borderId="0" xfId="2" applyFont="1"/>
    <xf numFmtId="0" fontId="52" fillId="0" borderId="0" xfId="0" applyFont="1" applyAlignment="1">
      <alignment vertical="center"/>
    </xf>
    <xf numFmtId="0" fontId="53" fillId="0" borderId="0" xfId="0" applyFont="1" applyAlignment="1">
      <alignment vertical="center"/>
    </xf>
    <xf numFmtId="0" fontId="4" fillId="3" borderId="0" xfId="0" applyFont="1" applyFill="1"/>
    <xf numFmtId="0" fontId="0" fillId="3" borderId="10" xfId="0" applyFill="1" applyBorder="1"/>
    <xf numFmtId="3" fontId="0" fillId="3" borderId="13" xfId="0" applyNumberFormat="1" applyFill="1" applyBorder="1"/>
    <xf numFmtId="3" fontId="0" fillId="3" borderId="11" xfId="0" applyNumberFormat="1" applyFill="1" applyBorder="1"/>
    <xf numFmtId="0" fontId="0" fillId="3" borderId="1" xfId="0" applyFill="1" applyBorder="1"/>
    <xf numFmtId="0" fontId="0" fillId="4" borderId="2" xfId="0" applyFill="1" applyBorder="1"/>
    <xf numFmtId="0" fontId="0" fillId="4" borderId="15" xfId="0" applyFill="1" applyBorder="1"/>
    <xf numFmtId="0" fontId="0" fillId="3" borderId="6" xfId="0" applyFill="1" applyBorder="1"/>
    <xf numFmtId="3" fontId="0" fillId="3" borderId="7" xfId="0" applyNumberFormat="1" applyFill="1" applyBorder="1"/>
    <xf numFmtId="3" fontId="0" fillId="3" borderId="17" xfId="0" applyNumberFormat="1" applyFill="1" applyBorder="1"/>
    <xf numFmtId="3" fontId="0" fillId="3" borderId="2" xfId="0" applyNumberFormat="1" applyFill="1" applyBorder="1"/>
    <xf numFmtId="3" fontId="0" fillId="3" borderId="15" xfId="0" applyNumberFormat="1" applyFill="1" applyBorder="1"/>
    <xf numFmtId="0" fontId="4" fillId="3" borderId="9" xfId="0" applyFont="1" applyFill="1" applyBorder="1"/>
    <xf numFmtId="3" fontId="4" fillId="3" borderId="23" xfId="0" applyNumberFormat="1" applyFont="1" applyFill="1" applyBorder="1"/>
    <xf numFmtId="0" fontId="4" fillId="4" borderId="0" xfId="0" applyFont="1" applyFill="1"/>
    <xf numFmtId="0" fontId="4" fillId="4" borderId="0" xfId="0" applyFont="1" applyFill="1" applyAlignment="1">
      <alignment horizontal="center" vertical="center" wrapText="1"/>
    </xf>
    <xf numFmtId="0" fontId="52" fillId="0" borderId="9" xfId="0" applyFont="1" applyBorder="1" applyAlignment="1">
      <alignment horizontal="right" vertical="center"/>
    </xf>
    <xf numFmtId="0" fontId="4" fillId="0" borderId="0" xfId="0" applyFont="1" applyAlignment="1">
      <alignment horizontal="justify" vertical="center"/>
    </xf>
    <xf numFmtId="3" fontId="53" fillId="0" borderId="9" xfId="0" applyNumberFormat="1" applyFont="1" applyBorder="1" applyAlignment="1">
      <alignment horizontal="right" vertical="center"/>
    </xf>
    <xf numFmtId="3" fontId="53" fillId="0" borderId="14" xfId="0" applyNumberFormat="1" applyFont="1" applyBorder="1" applyAlignment="1">
      <alignment horizontal="right" vertical="center"/>
    </xf>
    <xf numFmtId="3" fontId="0" fillId="4" borderId="0" xfId="0" applyNumberFormat="1" applyFill="1"/>
    <xf numFmtId="0" fontId="42" fillId="4" borderId="0" xfId="0" applyFont="1" applyFill="1"/>
    <xf numFmtId="3" fontId="42" fillId="4" borderId="0" xfId="0" applyNumberFormat="1" applyFont="1" applyFill="1"/>
    <xf numFmtId="0" fontId="38" fillId="4" borderId="0" xfId="0" applyFont="1" applyFill="1"/>
    <xf numFmtId="9" fontId="42" fillId="4" borderId="0" xfId="3" applyFont="1" applyFill="1" applyBorder="1"/>
    <xf numFmtId="166" fontId="42" fillId="4" borderId="0" xfId="16" applyNumberFormat="1" applyFont="1" applyFill="1" applyBorder="1"/>
    <xf numFmtId="0" fontId="54" fillId="4" borderId="0" xfId="0" applyFont="1" applyFill="1"/>
    <xf numFmtId="9" fontId="52" fillId="0" borderId="27" xfId="0" applyNumberFormat="1" applyFont="1" applyBorder="1" applyAlignment="1">
      <alignment horizontal="right" vertical="center"/>
    </xf>
    <xf numFmtId="3" fontId="53" fillId="0" borderId="8" xfId="0" applyNumberFormat="1" applyFont="1" applyBorder="1" applyAlignment="1">
      <alignment horizontal="right" vertical="center"/>
    </xf>
    <xf numFmtId="3" fontId="52" fillId="0" borderId="27" xfId="0" applyNumberFormat="1" applyFont="1" applyBorder="1" applyAlignment="1">
      <alignment horizontal="right" vertical="center"/>
    </xf>
    <xf numFmtId="3" fontId="53" fillId="0" borderId="28" xfId="0" applyNumberFormat="1" applyFont="1" applyBorder="1" applyAlignment="1">
      <alignment horizontal="right" vertical="center"/>
    </xf>
    <xf numFmtId="0" fontId="5" fillId="0" borderId="0" xfId="4" applyAlignment="1">
      <alignment horizontal="right" vertical="center"/>
    </xf>
    <xf numFmtId="0" fontId="52" fillId="4" borderId="0" xfId="0" applyFont="1" applyFill="1"/>
    <xf numFmtId="0" fontId="53" fillId="4" borderId="0" xfId="0" applyFont="1" applyFill="1"/>
    <xf numFmtId="0" fontId="53" fillId="0" borderId="3" xfId="0" applyFont="1" applyBorder="1" applyAlignment="1">
      <alignment vertical="center"/>
    </xf>
    <xf numFmtId="0" fontId="52" fillId="0" borderId="8" xfId="0" applyFont="1" applyBorder="1" applyAlignment="1">
      <alignment vertical="center"/>
    </xf>
    <xf numFmtId="3" fontId="52" fillId="0" borderId="8" xfId="0" applyNumberFormat="1" applyFont="1" applyBorder="1" applyAlignment="1">
      <alignment horizontal="right" vertical="center"/>
    </xf>
    <xf numFmtId="0" fontId="0" fillId="0" borderId="0" xfId="0" applyAlignment="1">
      <alignment vertical="center"/>
    </xf>
    <xf numFmtId="0" fontId="0" fillId="0" borderId="3" xfId="0" applyBorder="1" applyAlignment="1">
      <alignment vertical="center"/>
    </xf>
    <xf numFmtId="0" fontId="53" fillId="0" borderId="9" xfId="0" applyFont="1" applyBorder="1" applyAlignment="1">
      <alignment horizontal="center" vertical="center"/>
    </xf>
    <xf numFmtId="0" fontId="53" fillId="0" borderId="10" xfId="0" applyFont="1" applyBorder="1" applyAlignment="1">
      <alignment vertical="center"/>
    </xf>
    <xf numFmtId="0" fontId="0" fillId="0" borderId="11" xfId="0" applyBorder="1" applyAlignment="1">
      <alignment vertical="center"/>
    </xf>
    <xf numFmtId="0" fontId="53" fillId="0" borderId="3" xfId="0" applyFont="1" applyBorder="1" applyAlignment="1">
      <alignment horizontal="center" vertical="center"/>
    </xf>
    <xf numFmtId="0" fontId="0" fillId="0" borderId="9" xfId="0" applyBorder="1" applyAlignment="1">
      <alignment vertical="center"/>
    </xf>
    <xf numFmtId="0" fontId="0" fillId="0" borderId="11" xfId="0" applyBorder="1"/>
    <xf numFmtId="0" fontId="3" fillId="4" borderId="0" xfId="0" applyFont="1" applyFill="1"/>
    <xf numFmtId="0" fontId="4" fillId="0" borderId="0" xfId="0" applyFont="1" applyAlignment="1">
      <alignment vertical="center"/>
    </xf>
    <xf numFmtId="0" fontId="56" fillId="0" borderId="0" xfId="0" applyFont="1" applyAlignment="1">
      <alignment vertical="center"/>
    </xf>
    <xf numFmtId="0" fontId="53" fillId="0" borderId="29" xfId="0" applyFont="1" applyBorder="1" applyAlignment="1">
      <alignment horizontal="center" vertical="center" wrapText="1"/>
    </xf>
    <xf numFmtId="0" fontId="53" fillId="0" borderId="21"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22" xfId="0" applyFont="1" applyBorder="1" applyAlignment="1">
      <alignment horizontal="center" vertical="center" wrapText="1"/>
    </xf>
    <xf numFmtId="3" fontId="52" fillId="0" borderId="22" xfId="0" applyNumberFormat="1" applyFont="1" applyBorder="1" applyAlignment="1">
      <alignment horizontal="center" vertical="center" wrapText="1"/>
    </xf>
    <xf numFmtId="0" fontId="26" fillId="4" borderId="0" xfId="0" applyFont="1" applyFill="1"/>
    <xf numFmtId="0" fontId="29" fillId="0" borderId="0" xfId="0" applyFont="1"/>
    <xf numFmtId="0" fontId="0" fillId="0" borderId="0" xfId="0"/>
    <xf numFmtId="0" fontId="0" fillId="0" borderId="0" xfId="0"/>
    <xf numFmtId="0" fontId="16" fillId="3" borderId="0" xfId="0" applyFont="1" applyFill="1" applyBorder="1" applyAlignment="1">
      <alignment horizontal="center" vertical="center"/>
    </xf>
    <xf numFmtId="0" fontId="15" fillId="2" borderId="0" xfId="0" applyFont="1" applyFill="1"/>
    <xf numFmtId="0" fontId="15" fillId="2" borderId="0" xfId="0" applyFont="1" applyFill="1" applyBorder="1"/>
    <xf numFmtId="0" fontId="16" fillId="2" borderId="0" xfId="1" applyNumberFormat="1" applyFont="1" applyFill="1" applyBorder="1" applyAlignment="1">
      <alignment horizontal="center"/>
    </xf>
    <xf numFmtId="1" fontId="16" fillId="2" borderId="0" xfId="1" applyNumberFormat="1" applyFont="1" applyFill="1" applyBorder="1" applyAlignment="1">
      <alignment horizontal="center"/>
    </xf>
    <xf numFmtId="164" fontId="16" fillId="2" borderId="0" xfId="1" applyNumberFormat="1" applyFont="1" applyFill="1" applyBorder="1"/>
    <xf numFmtId="164" fontId="16" fillId="2" borderId="2" xfId="1" applyNumberFormat="1" applyFont="1" applyFill="1" applyBorder="1"/>
    <xf numFmtId="164" fontId="8" fillId="2" borderId="0" xfId="1" applyNumberFormat="1" applyFont="1" applyFill="1" applyBorder="1"/>
    <xf numFmtId="164" fontId="23" fillId="2" borderId="0" xfId="0" applyNumberFormat="1" applyFont="1" applyFill="1" applyAlignment="1">
      <alignment horizontal="center" vertical="center"/>
    </xf>
    <xf numFmtId="165" fontId="16" fillId="2" borderId="0" xfId="1" applyNumberFormat="1" applyFont="1" applyFill="1" applyAlignment="1">
      <alignment horizontal="center" vertical="center"/>
    </xf>
    <xf numFmtId="1" fontId="16" fillId="2" borderId="0" xfId="1" applyNumberFormat="1" applyFont="1" applyFill="1" applyAlignment="1">
      <alignment horizontal="center"/>
    </xf>
    <xf numFmtId="0" fontId="23" fillId="2" borderId="0" xfId="0" applyFont="1" applyFill="1" applyAlignment="1">
      <alignment horizontal="center" vertical="center"/>
    </xf>
    <xf numFmtId="0" fontId="16" fillId="2" borderId="0" xfId="1" applyNumberFormat="1" applyFont="1" applyFill="1" applyAlignment="1">
      <alignment horizontal="center"/>
    </xf>
    <xf numFmtId="0" fontId="14" fillId="2" borderId="0" xfId="0" applyFont="1" applyFill="1"/>
    <xf numFmtId="166" fontId="14" fillId="2" borderId="0" xfId="1" applyNumberFormat="1" applyFont="1" applyFill="1" applyBorder="1"/>
    <xf numFmtId="0" fontId="33" fillId="2" borderId="0" xfId="0" applyFont="1" applyFill="1"/>
    <xf numFmtId="166" fontId="33" fillId="2" borderId="0" xfId="1" applyNumberFormat="1" applyFont="1" applyFill="1" applyBorder="1"/>
    <xf numFmtId="0" fontId="8" fillId="2" borderId="1" xfId="0" applyFont="1" applyFill="1" applyBorder="1" applyAlignment="1">
      <alignment vertical="center"/>
    </xf>
    <xf numFmtId="0" fontId="8" fillId="2" borderId="2" xfId="0" applyFont="1" applyFill="1" applyBorder="1" applyAlignment="1">
      <alignment vertical="center"/>
    </xf>
    <xf numFmtId="0" fontId="8" fillId="2" borderId="15" xfId="0" applyFont="1" applyFill="1" applyBorder="1" applyAlignment="1">
      <alignment vertical="center"/>
    </xf>
    <xf numFmtId="0" fontId="8" fillId="2" borderId="0" xfId="0" applyFont="1" applyFill="1"/>
    <xf numFmtId="0" fontId="8" fillId="2" borderId="0" xfId="0" applyFont="1" applyFill="1" applyAlignment="1">
      <alignment horizontal="center" vertical="center"/>
    </xf>
    <xf numFmtId="0" fontId="8" fillId="2" borderId="0" xfId="0" applyFont="1" applyFill="1" applyAlignment="1">
      <alignment vertical="center"/>
    </xf>
    <xf numFmtId="0" fontId="8" fillId="2" borderId="0" xfId="10" quotePrefix="1" applyFont="1" applyFill="1" applyAlignment="1">
      <alignment horizontal="center"/>
    </xf>
    <xf numFmtId="0" fontId="49" fillId="2" borderId="25" xfId="13" applyFont="1" applyFill="1" applyBorder="1" applyAlignment="1">
      <alignment horizontal="center" vertical="center"/>
    </xf>
    <xf numFmtId="0" fontId="49" fillId="2" borderId="26" xfId="13" applyFont="1" applyFill="1" applyBorder="1" applyAlignment="1">
      <alignment horizontal="center" vertical="center" wrapText="1"/>
    </xf>
    <xf numFmtId="0" fontId="2" fillId="2" borderId="0" xfId="0" applyFont="1" applyFill="1" applyAlignment="1">
      <alignment horizontal="center" vertical="center"/>
    </xf>
    <xf numFmtId="0" fontId="8" fillId="2" borderId="10" xfId="0" applyFont="1" applyFill="1" applyBorder="1" applyAlignment="1">
      <alignment vertical="center"/>
    </xf>
    <xf numFmtId="0" fontId="8" fillId="2" borderId="13" xfId="0" applyFont="1" applyFill="1" applyBorder="1" applyAlignment="1">
      <alignment vertical="center"/>
    </xf>
    <xf numFmtId="0" fontId="8" fillId="2" borderId="11" xfId="0" applyFont="1" applyFill="1" applyBorder="1" applyAlignment="1">
      <alignment vertical="center"/>
    </xf>
    <xf numFmtId="0" fontId="14" fillId="2" borderId="0" xfId="0" applyFont="1" applyFill="1" applyAlignment="1">
      <alignment vertical="center"/>
    </xf>
    <xf numFmtId="0" fontId="2" fillId="2" borderId="0" xfId="0" applyFont="1" applyFill="1" applyAlignment="1">
      <alignment horizontal="center" vertical="center" wrapText="1"/>
    </xf>
    <xf numFmtId="0" fontId="8" fillId="2" borderId="0" xfId="0" applyFont="1" applyFill="1" applyAlignment="1">
      <alignment horizontal="left" vertical="center"/>
    </xf>
    <xf numFmtId="0" fontId="55" fillId="2" borderId="0" xfId="0" applyFont="1" applyFill="1"/>
    <xf numFmtId="0" fontId="47" fillId="2" borderId="0" xfId="0" applyFont="1" applyFill="1"/>
    <xf numFmtId="0" fontId="0" fillId="0" borderId="0" xfId="0"/>
    <xf numFmtId="0" fontId="14" fillId="2" borderId="0" xfId="0" applyFont="1" applyFill="1" applyAlignment="1">
      <alignment horizontal="center"/>
    </xf>
    <xf numFmtId="0" fontId="11" fillId="0" borderId="0" xfId="0" applyFont="1" applyAlignment="1">
      <alignment horizontal="center"/>
    </xf>
    <xf numFmtId="0" fontId="11" fillId="0" borderId="0" xfId="0" applyFont="1" applyAlignment="1">
      <alignment horizontal="left" vertical="center"/>
    </xf>
    <xf numFmtId="0" fontId="11" fillId="0" borderId="0" xfId="0" applyFont="1" applyAlignment="1">
      <alignment horizontal="left"/>
    </xf>
    <xf numFmtId="0" fontId="16" fillId="2" borderId="0" xfId="0" applyFont="1" applyFill="1" applyAlignment="1">
      <alignment horizontal="left"/>
    </xf>
    <xf numFmtId="0" fontId="16" fillId="2" borderId="0" xfId="0" applyFont="1" applyFill="1" applyAlignment="1">
      <alignment horizontal="left" vertical="center"/>
    </xf>
    <xf numFmtId="0" fontId="0" fillId="0" borderId="0" xfId="0" applyAlignment="1">
      <alignment horizontal="left"/>
    </xf>
    <xf numFmtId="0" fontId="7" fillId="0" borderId="0" xfId="0" applyFont="1" applyAlignment="1">
      <alignment horizontal="left"/>
    </xf>
    <xf numFmtId="0" fontId="17" fillId="0" borderId="0" xfId="0" applyFont="1" applyFill="1" applyAlignment="1">
      <alignment horizontal="center"/>
    </xf>
    <xf numFmtId="14" fontId="17" fillId="0" borderId="0" xfId="0" applyNumberFormat="1" applyFont="1" applyFill="1" applyAlignment="1">
      <alignment horizontal="center" wrapText="1"/>
    </xf>
    <xf numFmtId="0" fontId="11" fillId="0" borderId="0" xfId="0" applyFont="1" applyFill="1" applyAlignment="1">
      <alignment horizontal="center"/>
    </xf>
    <xf numFmtId="0" fontId="7" fillId="0" borderId="0" xfId="0" applyFont="1" applyAlignment="1">
      <alignment horizontal="center"/>
    </xf>
    <xf numFmtId="0" fontId="6" fillId="0" borderId="0" xfId="0" applyFont="1" applyAlignment="1">
      <alignment horizontal="center"/>
    </xf>
    <xf numFmtId="3" fontId="6" fillId="0" borderId="0" xfId="0" applyNumberFormat="1" applyFont="1" applyAlignment="1">
      <alignment horizontal="center"/>
    </xf>
    <xf numFmtId="0" fontId="28" fillId="2" borderId="0" xfId="0" applyFont="1" applyFill="1" applyAlignment="1">
      <alignment horizontal="center"/>
    </xf>
    <xf numFmtId="0" fontId="29" fillId="0" borderId="0" xfId="0" applyFont="1" applyAlignment="1">
      <alignment horizontal="center"/>
    </xf>
    <xf numFmtId="0" fontId="11" fillId="0" borderId="0" xfId="0" applyFont="1" applyAlignment="1">
      <alignment horizontal="center" vertical="center" wrapText="1"/>
    </xf>
    <xf numFmtId="164" fontId="14" fillId="2" borderId="0" xfId="1" applyNumberFormat="1" applyFont="1" applyFill="1" applyAlignment="1">
      <alignment horizontal="center" vertical="center" wrapText="1"/>
    </xf>
    <xf numFmtId="164" fontId="14" fillId="2" borderId="7" xfId="1" applyNumberFormat="1" applyFont="1" applyFill="1" applyBorder="1" applyAlignment="1">
      <alignment horizontal="center" vertical="center" wrapText="1"/>
    </xf>
    <xf numFmtId="0" fontId="27" fillId="0" borderId="0" xfId="0" applyFont="1" applyAlignment="1">
      <alignment horizontal="center"/>
    </xf>
    <xf numFmtId="0" fontId="14" fillId="2" borderId="0" xfId="0" applyFont="1" applyFill="1" applyAlignment="1">
      <alignment horizontal="center" vertical="center" wrapText="1"/>
    </xf>
    <xf numFmtId="0" fontId="37" fillId="0" borderId="4" xfId="0" applyFont="1" applyBorder="1" applyAlignment="1">
      <alignment horizontal="justify" vertical="justify" wrapText="1"/>
    </xf>
    <xf numFmtId="0" fontId="37" fillId="0" borderId="0" xfId="0" applyFont="1" applyAlignment="1">
      <alignment horizontal="justify" vertical="justify" wrapText="1"/>
    </xf>
    <xf numFmtId="0" fontId="37" fillId="0" borderId="16" xfId="0" applyFont="1" applyBorder="1" applyAlignment="1">
      <alignment horizontal="justify" vertical="justify" wrapText="1"/>
    </xf>
    <xf numFmtId="0" fontId="11" fillId="0" borderId="4" xfId="0" applyFont="1" applyBorder="1" applyAlignment="1">
      <alignment horizontal="left" vertical="justify" wrapText="1"/>
    </xf>
    <xf numFmtId="0" fontId="11" fillId="0" borderId="0" xfId="0" applyFont="1" applyAlignment="1">
      <alignment horizontal="left" vertical="justify" wrapText="1"/>
    </xf>
    <xf numFmtId="0" fontId="6" fillId="0" borderId="4" xfId="0" applyFont="1" applyBorder="1" applyAlignment="1">
      <alignment horizontal="justify" wrapText="1"/>
    </xf>
    <xf numFmtId="0" fontId="6" fillId="0" borderId="0" xfId="0" applyFont="1" applyAlignment="1">
      <alignment horizontal="justify" wrapText="1"/>
    </xf>
    <xf numFmtId="0" fontId="6" fillId="0" borderId="16" xfId="0" applyFont="1" applyBorder="1" applyAlignment="1">
      <alignment horizontal="justify" wrapText="1"/>
    </xf>
    <xf numFmtId="0" fontId="6" fillId="0" borderId="4" xfId="0" applyFont="1" applyBorder="1" applyAlignment="1">
      <alignment horizontal="justify" vertical="center" wrapText="1"/>
    </xf>
    <xf numFmtId="0" fontId="6" fillId="0" borderId="0" xfId="0" applyFont="1" applyAlignment="1">
      <alignment horizontal="justify" vertical="center" wrapText="1"/>
    </xf>
    <xf numFmtId="0" fontId="6" fillId="0" borderId="16" xfId="0" applyFont="1" applyBorder="1" applyAlignment="1">
      <alignment horizontal="justify" vertical="center" wrapText="1"/>
    </xf>
    <xf numFmtId="0" fontId="6" fillId="0" borderId="4" xfId="0" applyFont="1" applyBorder="1" applyAlignment="1">
      <alignment horizontal="left" wrapText="1"/>
    </xf>
    <xf numFmtId="0" fontId="6" fillId="0" borderId="0" xfId="0" applyFont="1" applyAlignment="1">
      <alignment horizontal="left" wrapText="1"/>
    </xf>
    <xf numFmtId="0" fontId="6" fillId="0" borderId="16" xfId="0" applyFont="1" applyBorder="1" applyAlignment="1">
      <alignment horizontal="left" wrapText="1"/>
    </xf>
    <xf numFmtId="0" fontId="6" fillId="0" borderId="4" xfId="0" applyFont="1" applyBorder="1" applyAlignment="1">
      <alignment horizontal="justify" vertical="justify" wrapText="1"/>
    </xf>
    <xf numFmtId="0" fontId="6" fillId="0" borderId="0" xfId="0" applyFont="1" applyAlignment="1">
      <alignment horizontal="justify" vertical="justify" wrapText="1"/>
    </xf>
    <xf numFmtId="0" fontId="6" fillId="0" borderId="16" xfId="0" applyFont="1" applyBorder="1" applyAlignment="1">
      <alignment horizontal="justify" vertical="justify" wrapText="1"/>
    </xf>
    <xf numFmtId="0" fontId="6" fillId="0" borderId="6" xfId="0" applyFont="1" applyBorder="1" applyAlignment="1">
      <alignment horizontal="justify" vertical="justify" wrapText="1"/>
    </xf>
    <xf numFmtId="0" fontId="6" fillId="0" borderId="7" xfId="0" applyFont="1" applyBorder="1" applyAlignment="1">
      <alignment horizontal="justify" vertical="justify" wrapText="1"/>
    </xf>
    <xf numFmtId="0" fontId="6" fillId="0" borderId="17" xfId="0" applyFont="1" applyBorder="1" applyAlignment="1">
      <alignment horizontal="justify" vertical="justify" wrapText="1"/>
    </xf>
    <xf numFmtId="0" fontId="7" fillId="0" borderId="4" xfId="0" applyFont="1" applyBorder="1" applyAlignment="1">
      <alignment horizontal="left" vertical="justify" wrapText="1"/>
    </xf>
    <xf numFmtId="0" fontId="7" fillId="0" borderId="0" xfId="0" applyFont="1" applyAlignment="1">
      <alignment horizontal="left" vertical="justify" wrapText="1"/>
    </xf>
    <xf numFmtId="0" fontId="7" fillId="0" borderId="16" xfId="0" applyFont="1" applyBorder="1" applyAlignment="1">
      <alignment horizontal="left" vertical="justify" wrapText="1"/>
    </xf>
    <xf numFmtId="0" fontId="8" fillId="2" borderId="4" xfId="0" applyFont="1" applyFill="1" applyBorder="1" applyAlignment="1">
      <alignment horizontal="left" vertical="center"/>
    </xf>
    <xf numFmtId="0" fontId="8" fillId="2" borderId="0" xfId="0" applyFont="1" applyFill="1" applyAlignment="1">
      <alignment horizontal="left" vertical="center"/>
    </xf>
    <xf numFmtId="0" fontId="8" fillId="2" borderId="16" xfId="0" applyFont="1" applyFill="1" applyBorder="1" applyAlignment="1">
      <alignment horizontal="left" vertical="center"/>
    </xf>
    <xf numFmtId="0" fontId="11" fillId="0" borderId="16" xfId="0" applyFont="1" applyBorder="1" applyAlignment="1">
      <alignment horizontal="left" vertical="justify" wrapText="1"/>
    </xf>
    <xf numFmtId="0" fontId="15" fillId="0" borderId="4" xfId="0" applyFont="1" applyBorder="1" applyAlignment="1">
      <alignment horizontal="justify" vertical="justify" wrapText="1"/>
    </xf>
    <xf numFmtId="0" fontId="15" fillId="0" borderId="0" xfId="0" applyFont="1" applyAlignment="1">
      <alignment horizontal="justify" vertical="justify" wrapText="1"/>
    </xf>
    <xf numFmtId="0" fontId="15" fillId="0" borderId="16" xfId="0" applyFont="1" applyBorder="1" applyAlignment="1">
      <alignment horizontal="justify" vertical="justify" wrapText="1"/>
    </xf>
    <xf numFmtId="0" fontId="38" fillId="0" borderId="4" xfId="0" applyFont="1" applyBorder="1" applyAlignment="1">
      <alignment horizontal="left" vertical="top" wrapText="1"/>
    </xf>
    <xf numFmtId="0" fontId="38" fillId="0" borderId="0" xfId="0" applyFont="1" applyAlignment="1">
      <alignment horizontal="left" vertical="top" wrapText="1"/>
    </xf>
    <xf numFmtId="0" fontId="38" fillId="0" borderId="16" xfId="0" applyFont="1" applyBorder="1" applyAlignment="1">
      <alignment horizontal="left" vertical="top"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6" xfId="0" applyFont="1" applyBorder="1" applyAlignment="1">
      <alignment horizontal="left" vertical="justify" wrapText="1"/>
    </xf>
    <xf numFmtId="0" fontId="39" fillId="0" borderId="18" xfId="0" applyFont="1" applyBorder="1" applyAlignment="1">
      <alignment horizontal="center"/>
    </xf>
    <xf numFmtId="0" fontId="15" fillId="0" borderId="4" xfId="0" applyFont="1" applyBorder="1" applyAlignment="1">
      <alignment horizontal="left" vertical="justify" wrapText="1"/>
    </xf>
    <xf numFmtId="0" fontId="15" fillId="0" borderId="0" xfId="0" applyFont="1" applyAlignment="1">
      <alignment horizontal="left" vertical="justify" wrapText="1"/>
    </xf>
    <xf numFmtId="0" fontId="15" fillId="0" borderId="16" xfId="0" applyFont="1" applyBorder="1" applyAlignment="1">
      <alignment horizontal="left" vertical="justify" wrapText="1"/>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41" fillId="0" borderId="20" xfId="0" applyFont="1" applyBorder="1" applyAlignment="1">
      <alignment horizontal="left" vertical="top" wrapText="1"/>
    </xf>
    <xf numFmtId="0" fontId="41" fillId="0" borderId="21" xfId="0" applyFont="1" applyBorder="1" applyAlignment="1">
      <alignment horizontal="left" vertical="top" wrapText="1"/>
    </xf>
    <xf numFmtId="0" fontId="17" fillId="0" borderId="6" xfId="0" applyFont="1" applyBorder="1" applyAlignment="1">
      <alignment horizontal="left" vertical="justify" wrapText="1"/>
    </xf>
    <xf numFmtId="0" fontId="17" fillId="0" borderId="7" xfId="0" applyFont="1" applyBorder="1" applyAlignment="1">
      <alignment horizontal="left" vertical="justify" wrapText="1"/>
    </xf>
    <xf numFmtId="0" fontId="17" fillId="0" borderId="17" xfId="0" applyFont="1" applyBorder="1" applyAlignment="1">
      <alignment horizontal="left" vertical="justify" wrapText="1"/>
    </xf>
    <xf numFmtId="0" fontId="8" fillId="2" borderId="0" xfId="0" applyFont="1" applyFill="1" applyAlignment="1">
      <alignment horizontal="center" vertical="center"/>
    </xf>
    <xf numFmtId="0" fontId="46" fillId="3" borderId="0" xfId="0" applyFont="1" applyFill="1" applyAlignment="1">
      <alignment horizontal="center"/>
    </xf>
    <xf numFmtId="0" fontId="47" fillId="2" borderId="4" xfId="13" applyFont="1" applyFill="1" applyBorder="1" applyAlignment="1">
      <alignment horizontal="left" vertical="center"/>
    </xf>
    <xf numFmtId="0" fontId="47" fillId="2" borderId="0" xfId="13" applyFont="1" applyFill="1" applyAlignment="1">
      <alignment horizontal="left" vertical="center"/>
    </xf>
    <xf numFmtId="0" fontId="51" fillId="3" borderId="0" xfId="0" applyFont="1" applyFill="1" applyAlignment="1">
      <alignment horizontal="left"/>
    </xf>
    <xf numFmtId="0" fontId="0" fillId="0" borderId="0" xfId="0" applyAlignment="1">
      <alignment horizontal="left" wrapText="1"/>
    </xf>
    <xf numFmtId="0" fontId="24" fillId="0" borderId="9" xfId="0" applyFont="1" applyBorder="1" applyAlignment="1">
      <alignment horizontal="center" vertical="center" wrapText="1"/>
    </xf>
    <xf numFmtId="0" fontId="24" fillId="0" borderId="9" xfId="0" applyFont="1" applyBorder="1" applyAlignment="1">
      <alignment horizontal="center" vertical="center"/>
    </xf>
    <xf numFmtId="0" fontId="52" fillId="0" borderId="0" xfId="0" applyFont="1" applyAlignment="1">
      <alignment vertical="center" wrapText="1"/>
    </xf>
    <xf numFmtId="0" fontId="2" fillId="2" borderId="0" xfId="0" applyFont="1" applyFill="1" applyAlignment="1">
      <alignment horizontal="center" vertical="center"/>
    </xf>
    <xf numFmtId="0" fontId="0" fillId="4" borderId="0" xfId="0" applyFill="1" applyAlignment="1">
      <alignment horizontal="center"/>
    </xf>
    <xf numFmtId="0" fontId="53" fillId="0" borderId="1" xfId="0" applyFont="1" applyBorder="1" applyAlignment="1">
      <alignment horizontal="center" vertical="center"/>
    </xf>
    <xf numFmtId="0" fontId="53" fillId="0" borderId="15" xfId="0" applyFont="1" applyBorder="1" applyAlignment="1">
      <alignment horizontal="center" vertical="center"/>
    </xf>
    <xf numFmtId="0" fontId="53" fillId="0" borderId="6" xfId="0" applyFont="1" applyBorder="1" applyAlignment="1">
      <alignment horizontal="center" vertical="center"/>
    </xf>
    <xf numFmtId="0" fontId="53" fillId="0" borderId="17" xfId="0" applyFont="1" applyBorder="1" applyAlignment="1">
      <alignment horizontal="center" vertical="center"/>
    </xf>
    <xf numFmtId="0" fontId="8" fillId="2" borderId="0" xfId="0" applyFont="1" applyFill="1" applyAlignment="1">
      <alignment horizontal="left"/>
    </xf>
    <xf numFmtId="0" fontId="52" fillId="0" borderId="0" xfId="0" applyFont="1" applyAlignment="1">
      <alignment horizontal="left" vertical="center" wrapText="1"/>
    </xf>
    <xf numFmtId="0" fontId="53" fillId="0" borderId="18" xfId="0" applyFont="1" applyBorder="1" applyAlignment="1">
      <alignment vertical="center"/>
    </xf>
    <xf numFmtId="0" fontId="26" fillId="4" borderId="0" xfId="0" applyFont="1" applyFill="1" applyAlignment="1">
      <alignment horizontal="left" vertical="center" wrapText="1"/>
    </xf>
  </cellXfs>
  <cellStyles count="17">
    <cellStyle name="Hipervínculo" xfId="4" builtinId="8"/>
    <cellStyle name="Hyperlink 2" xfId="5"/>
    <cellStyle name="Millares" xfId="1" builtinId="3"/>
    <cellStyle name="Millares [0]" xfId="2" builtinId="6"/>
    <cellStyle name="Millares 100 11" xfId="11"/>
    <cellStyle name="Millares 174 2" xfId="16"/>
    <cellStyle name="Millares 2" xfId="9"/>
    <cellStyle name="Millares 212" xfId="12"/>
    <cellStyle name="Millares 3 11" xfId="14"/>
    <cellStyle name="Normal" xfId="0" builtinId="0"/>
    <cellStyle name="Normal 10 10 2 2 2" xfId="13"/>
    <cellStyle name="Normal 12 2 10" xfId="10"/>
    <cellStyle name="Normal 12 2 2 4" xfId="15"/>
    <cellStyle name="Normal 126" xfId="6"/>
    <cellStyle name="Normal 2" xfId="7"/>
    <cellStyle name="Normal 2 2 2 3" xfId="8"/>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28575</xdr:colOff>
      <xdr:row>0</xdr:row>
      <xdr:rowOff>47625</xdr:rowOff>
    </xdr:from>
    <xdr:to>
      <xdr:col>3</xdr:col>
      <xdr:colOff>1181928</xdr:colOff>
      <xdr:row>4</xdr:row>
      <xdr:rowOff>161925</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47625"/>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5"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21166</xdr:colOff>
      <xdr:row>0</xdr:row>
      <xdr:rowOff>21166</xdr:rowOff>
    </xdr:from>
    <xdr:to>
      <xdr:col>0</xdr:col>
      <xdr:colOff>1460269</xdr:colOff>
      <xdr:row>4</xdr:row>
      <xdr:rowOff>126999</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 y="21166"/>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21166</xdr:colOff>
      <xdr:row>0</xdr:row>
      <xdr:rowOff>21166</xdr:rowOff>
    </xdr:from>
    <xdr:to>
      <xdr:col>0</xdr:col>
      <xdr:colOff>1460269</xdr:colOff>
      <xdr:row>4</xdr:row>
      <xdr:rowOff>126999</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 y="21166"/>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696153</xdr:colOff>
      <xdr:row>4</xdr:row>
      <xdr:rowOff>133350</xdr:rowOff>
    </xdr:to>
    <xdr:pic>
      <xdr:nvPicPr>
        <xdr:cNvPr id="4"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305628</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324678</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57978</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19050</xdr:colOff>
      <xdr:row>0</xdr:row>
      <xdr:rowOff>19050</xdr:rowOff>
    </xdr:from>
    <xdr:to>
      <xdr:col>1</xdr:col>
      <xdr:colOff>57978</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19050</xdr:colOff>
      <xdr:row>0</xdr:row>
      <xdr:rowOff>19050</xdr:rowOff>
    </xdr:from>
    <xdr:to>
      <xdr:col>0</xdr:col>
      <xdr:colOff>1458153</xdr:colOff>
      <xdr:row>4</xdr:row>
      <xdr:rowOff>133350</xdr:rowOff>
    </xdr:to>
    <xdr:pic>
      <xdr:nvPicPr>
        <xdr:cNvPr id="3"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50"/>
          <a:ext cx="1439103"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54"/>
  <sheetViews>
    <sheetView showGridLines="0" tabSelected="1" workbookViewId="0">
      <selection activeCell="B55" sqref="B55"/>
    </sheetView>
  </sheetViews>
  <sheetFormatPr baseColWidth="10" defaultColWidth="11.42578125" defaultRowHeight="11.25"/>
  <cols>
    <col min="1" max="1" width="2.140625" style="5" customWidth="1"/>
    <col min="2" max="2" width="2" style="5" customWidth="1"/>
    <col min="3" max="3" width="2.28515625" style="5" customWidth="1"/>
    <col min="4" max="4" width="51.85546875" style="5" customWidth="1"/>
    <col min="5" max="5" width="10.28515625" style="8" customWidth="1"/>
    <col min="6" max="7" width="21.7109375" style="5" bestFit="1" customWidth="1"/>
    <col min="8" max="256" width="11.42578125" style="5"/>
    <col min="257" max="257" width="2.140625" style="5" customWidth="1"/>
    <col min="258" max="258" width="2" style="5" customWidth="1"/>
    <col min="259" max="259" width="2.28515625" style="5" customWidth="1"/>
    <col min="260" max="260" width="51.85546875" style="5" customWidth="1"/>
    <col min="261" max="261" width="10.28515625" style="5" customWidth="1"/>
    <col min="262" max="263" width="21.7109375" style="5" bestFit="1" customWidth="1"/>
    <col min="264" max="512" width="11.42578125" style="5"/>
    <col min="513" max="513" width="2.140625" style="5" customWidth="1"/>
    <col min="514" max="514" width="2" style="5" customWidth="1"/>
    <col min="515" max="515" width="2.28515625" style="5" customWidth="1"/>
    <col min="516" max="516" width="51.85546875" style="5" customWidth="1"/>
    <col min="517" max="517" width="10.28515625" style="5" customWidth="1"/>
    <col min="518" max="519" width="21.7109375" style="5" bestFit="1" customWidth="1"/>
    <col min="520" max="768" width="11.42578125" style="5"/>
    <col min="769" max="769" width="2.140625" style="5" customWidth="1"/>
    <col min="770" max="770" width="2" style="5" customWidth="1"/>
    <col min="771" max="771" width="2.28515625" style="5" customWidth="1"/>
    <col min="772" max="772" width="51.85546875" style="5" customWidth="1"/>
    <col min="773" max="773" width="10.28515625" style="5" customWidth="1"/>
    <col min="774" max="775" width="21.7109375" style="5" bestFit="1" customWidth="1"/>
    <col min="776" max="1024" width="11.42578125" style="5"/>
    <col min="1025" max="1025" width="2.140625" style="5" customWidth="1"/>
    <col min="1026" max="1026" width="2" style="5" customWidth="1"/>
    <col min="1027" max="1027" width="2.28515625" style="5" customWidth="1"/>
    <col min="1028" max="1028" width="51.85546875" style="5" customWidth="1"/>
    <col min="1029" max="1029" width="10.28515625" style="5" customWidth="1"/>
    <col min="1030" max="1031" width="21.7109375" style="5" bestFit="1" customWidth="1"/>
    <col min="1032" max="1280" width="11.42578125" style="5"/>
    <col min="1281" max="1281" width="2.140625" style="5" customWidth="1"/>
    <col min="1282" max="1282" width="2" style="5" customWidth="1"/>
    <col min="1283" max="1283" width="2.28515625" style="5" customWidth="1"/>
    <col min="1284" max="1284" width="51.85546875" style="5" customWidth="1"/>
    <col min="1285" max="1285" width="10.28515625" style="5" customWidth="1"/>
    <col min="1286" max="1287" width="21.7109375" style="5" bestFit="1" customWidth="1"/>
    <col min="1288" max="1536" width="11.42578125" style="5"/>
    <col min="1537" max="1537" width="2.140625" style="5" customWidth="1"/>
    <col min="1538" max="1538" width="2" style="5" customWidth="1"/>
    <col min="1539" max="1539" width="2.28515625" style="5" customWidth="1"/>
    <col min="1540" max="1540" width="51.85546875" style="5" customWidth="1"/>
    <col min="1541" max="1541" width="10.28515625" style="5" customWidth="1"/>
    <col min="1542" max="1543" width="21.7109375" style="5" bestFit="1" customWidth="1"/>
    <col min="1544" max="1792" width="11.42578125" style="5"/>
    <col min="1793" max="1793" width="2.140625" style="5" customWidth="1"/>
    <col min="1794" max="1794" width="2" style="5" customWidth="1"/>
    <col min="1795" max="1795" width="2.28515625" style="5" customWidth="1"/>
    <col min="1796" max="1796" width="51.85546875" style="5" customWidth="1"/>
    <col min="1797" max="1797" width="10.28515625" style="5" customWidth="1"/>
    <col min="1798" max="1799" width="21.7109375" style="5" bestFit="1" customWidth="1"/>
    <col min="1800" max="2048" width="11.42578125" style="5"/>
    <col min="2049" max="2049" width="2.140625" style="5" customWidth="1"/>
    <col min="2050" max="2050" width="2" style="5" customWidth="1"/>
    <col min="2051" max="2051" width="2.28515625" style="5" customWidth="1"/>
    <col min="2052" max="2052" width="51.85546875" style="5" customWidth="1"/>
    <col min="2053" max="2053" width="10.28515625" style="5" customWidth="1"/>
    <col min="2054" max="2055" width="21.7109375" style="5" bestFit="1" customWidth="1"/>
    <col min="2056" max="2304" width="11.42578125" style="5"/>
    <col min="2305" max="2305" width="2.140625" style="5" customWidth="1"/>
    <col min="2306" max="2306" width="2" style="5" customWidth="1"/>
    <col min="2307" max="2307" width="2.28515625" style="5" customWidth="1"/>
    <col min="2308" max="2308" width="51.85546875" style="5" customWidth="1"/>
    <col min="2309" max="2309" width="10.28515625" style="5" customWidth="1"/>
    <col min="2310" max="2311" width="21.7109375" style="5" bestFit="1" customWidth="1"/>
    <col min="2312" max="2560" width="11.42578125" style="5"/>
    <col min="2561" max="2561" width="2.140625" style="5" customWidth="1"/>
    <col min="2562" max="2562" width="2" style="5" customWidth="1"/>
    <col min="2563" max="2563" width="2.28515625" style="5" customWidth="1"/>
    <col min="2564" max="2564" width="51.85546875" style="5" customWidth="1"/>
    <col min="2565" max="2565" width="10.28515625" style="5" customWidth="1"/>
    <col min="2566" max="2567" width="21.7109375" style="5" bestFit="1" customWidth="1"/>
    <col min="2568" max="2816" width="11.42578125" style="5"/>
    <col min="2817" max="2817" width="2.140625" style="5" customWidth="1"/>
    <col min="2818" max="2818" width="2" style="5" customWidth="1"/>
    <col min="2819" max="2819" width="2.28515625" style="5" customWidth="1"/>
    <col min="2820" max="2820" width="51.85546875" style="5" customWidth="1"/>
    <col min="2821" max="2821" width="10.28515625" style="5" customWidth="1"/>
    <col min="2822" max="2823" width="21.7109375" style="5" bestFit="1" customWidth="1"/>
    <col min="2824" max="3072" width="11.42578125" style="5"/>
    <col min="3073" max="3073" width="2.140625" style="5" customWidth="1"/>
    <col min="3074" max="3074" width="2" style="5" customWidth="1"/>
    <col min="3075" max="3075" width="2.28515625" style="5" customWidth="1"/>
    <col min="3076" max="3076" width="51.85546875" style="5" customWidth="1"/>
    <col min="3077" max="3077" width="10.28515625" style="5" customWidth="1"/>
    <col min="3078" max="3079" width="21.7109375" style="5" bestFit="1" customWidth="1"/>
    <col min="3080" max="3328" width="11.42578125" style="5"/>
    <col min="3329" max="3329" width="2.140625" style="5" customWidth="1"/>
    <col min="3330" max="3330" width="2" style="5" customWidth="1"/>
    <col min="3331" max="3331" width="2.28515625" style="5" customWidth="1"/>
    <col min="3332" max="3332" width="51.85546875" style="5" customWidth="1"/>
    <col min="3333" max="3333" width="10.28515625" style="5" customWidth="1"/>
    <col min="3334" max="3335" width="21.7109375" style="5" bestFit="1" customWidth="1"/>
    <col min="3336" max="3584" width="11.42578125" style="5"/>
    <col min="3585" max="3585" width="2.140625" style="5" customWidth="1"/>
    <col min="3586" max="3586" width="2" style="5" customWidth="1"/>
    <col min="3587" max="3587" width="2.28515625" style="5" customWidth="1"/>
    <col min="3588" max="3588" width="51.85546875" style="5" customWidth="1"/>
    <col min="3589" max="3589" width="10.28515625" style="5" customWidth="1"/>
    <col min="3590" max="3591" width="21.7109375" style="5" bestFit="1" customWidth="1"/>
    <col min="3592" max="3840" width="11.42578125" style="5"/>
    <col min="3841" max="3841" width="2.140625" style="5" customWidth="1"/>
    <col min="3842" max="3842" width="2" style="5" customWidth="1"/>
    <col min="3843" max="3843" width="2.28515625" style="5" customWidth="1"/>
    <col min="3844" max="3844" width="51.85546875" style="5" customWidth="1"/>
    <col min="3845" max="3845" width="10.28515625" style="5" customWidth="1"/>
    <col min="3846" max="3847" width="21.7109375" style="5" bestFit="1" customWidth="1"/>
    <col min="3848" max="4096" width="11.42578125" style="5"/>
    <col min="4097" max="4097" width="2.140625" style="5" customWidth="1"/>
    <col min="4098" max="4098" width="2" style="5" customWidth="1"/>
    <col min="4099" max="4099" width="2.28515625" style="5" customWidth="1"/>
    <col min="4100" max="4100" width="51.85546875" style="5" customWidth="1"/>
    <col min="4101" max="4101" width="10.28515625" style="5" customWidth="1"/>
    <col min="4102" max="4103" width="21.7109375" style="5" bestFit="1" customWidth="1"/>
    <col min="4104" max="4352" width="11.42578125" style="5"/>
    <col min="4353" max="4353" width="2.140625" style="5" customWidth="1"/>
    <col min="4354" max="4354" width="2" style="5" customWidth="1"/>
    <col min="4355" max="4355" width="2.28515625" style="5" customWidth="1"/>
    <col min="4356" max="4356" width="51.85546875" style="5" customWidth="1"/>
    <col min="4357" max="4357" width="10.28515625" style="5" customWidth="1"/>
    <col min="4358" max="4359" width="21.7109375" style="5" bestFit="1" customWidth="1"/>
    <col min="4360" max="4608" width="11.42578125" style="5"/>
    <col min="4609" max="4609" width="2.140625" style="5" customWidth="1"/>
    <col min="4610" max="4610" width="2" style="5" customWidth="1"/>
    <col min="4611" max="4611" width="2.28515625" style="5" customWidth="1"/>
    <col min="4612" max="4612" width="51.85546875" style="5" customWidth="1"/>
    <col min="4613" max="4613" width="10.28515625" style="5" customWidth="1"/>
    <col min="4614" max="4615" width="21.7109375" style="5" bestFit="1" customWidth="1"/>
    <col min="4616" max="4864" width="11.42578125" style="5"/>
    <col min="4865" max="4865" width="2.140625" style="5" customWidth="1"/>
    <col min="4866" max="4866" width="2" style="5" customWidth="1"/>
    <col min="4867" max="4867" width="2.28515625" style="5" customWidth="1"/>
    <col min="4868" max="4868" width="51.85546875" style="5" customWidth="1"/>
    <col min="4869" max="4869" width="10.28515625" style="5" customWidth="1"/>
    <col min="4870" max="4871" width="21.7109375" style="5" bestFit="1" customWidth="1"/>
    <col min="4872" max="5120" width="11.42578125" style="5"/>
    <col min="5121" max="5121" width="2.140625" style="5" customWidth="1"/>
    <col min="5122" max="5122" width="2" style="5" customWidth="1"/>
    <col min="5123" max="5123" width="2.28515625" style="5" customWidth="1"/>
    <col min="5124" max="5124" width="51.85546875" style="5" customWidth="1"/>
    <col min="5125" max="5125" width="10.28515625" style="5" customWidth="1"/>
    <col min="5126" max="5127" width="21.7109375" style="5" bestFit="1" customWidth="1"/>
    <col min="5128" max="5376" width="11.42578125" style="5"/>
    <col min="5377" max="5377" width="2.140625" style="5" customWidth="1"/>
    <col min="5378" max="5378" width="2" style="5" customWidth="1"/>
    <col min="5379" max="5379" width="2.28515625" style="5" customWidth="1"/>
    <col min="5380" max="5380" width="51.85546875" style="5" customWidth="1"/>
    <col min="5381" max="5381" width="10.28515625" style="5" customWidth="1"/>
    <col min="5382" max="5383" width="21.7109375" style="5" bestFit="1" customWidth="1"/>
    <col min="5384" max="5632" width="11.42578125" style="5"/>
    <col min="5633" max="5633" width="2.140625" style="5" customWidth="1"/>
    <col min="5634" max="5634" width="2" style="5" customWidth="1"/>
    <col min="5635" max="5635" width="2.28515625" style="5" customWidth="1"/>
    <col min="5636" max="5636" width="51.85546875" style="5" customWidth="1"/>
    <col min="5637" max="5637" width="10.28515625" style="5" customWidth="1"/>
    <col min="5638" max="5639" width="21.7109375" style="5" bestFit="1" customWidth="1"/>
    <col min="5640" max="5888" width="11.42578125" style="5"/>
    <col min="5889" max="5889" width="2.140625" style="5" customWidth="1"/>
    <col min="5890" max="5890" width="2" style="5" customWidth="1"/>
    <col min="5891" max="5891" width="2.28515625" style="5" customWidth="1"/>
    <col min="5892" max="5892" width="51.85546875" style="5" customWidth="1"/>
    <col min="5893" max="5893" width="10.28515625" style="5" customWidth="1"/>
    <col min="5894" max="5895" width="21.7109375" style="5" bestFit="1" customWidth="1"/>
    <col min="5896" max="6144" width="11.42578125" style="5"/>
    <col min="6145" max="6145" width="2.140625" style="5" customWidth="1"/>
    <col min="6146" max="6146" width="2" style="5" customWidth="1"/>
    <col min="6147" max="6147" width="2.28515625" style="5" customWidth="1"/>
    <col min="6148" max="6148" width="51.85546875" style="5" customWidth="1"/>
    <col min="6149" max="6149" width="10.28515625" style="5" customWidth="1"/>
    <col min="6150" max="6151" width="21.7109375" style="5" bestFit="1" customWidth="1"/>
    <col min="6152" max="6400" width="11.42578125" style="5"/>
    <col min="6401" max="6401" width="2.140625" style="5" customWidth="1"/>
    <col min="6402" max="6402" width="2" style="5" customWidth="1"/>
    <col min="6403" max="6403" width="2.28515625" style="5" customWidth="1"/>
    <col min="6404" max="6404" width="51.85546875" style="5" customWidth="1"/>
    <col min="6405" max="6405" width="10.28515625" style="5" customWidth="1"/>
    <col min="6406" max="6407" width="21.7109375" style="5" bestFit="1" customWidth="1"/>
    <col min="6408" max="6656" width="11.42578125" style="5"/>
    <col min="6657" max="6657" width="2.140625" style="5" customWidth="1"/>
    <col min="6658" max="6658" width="2" style="5" customWidth="1"/>
    <col min="6659" max="6659" width="2.28515625" style="5" customWidth="1"/>
    <col min="6660" max="6660" width="51.85546875" style="5" customWidth="1"/>
    <col min="6661" max="6661" width="10.28515625" style="5" customWidth="1"/>
    <col min="6662" max="6663" width="21.7109375" style="5" bestFit="1" customWidth="1"/>
    <col min="6664" max="6912" width="11.42578125" style="5"/>
    <col min="6913" max="6913" width="2.140625" style="5" customWidth="1"/>
    <col min="6914" max="6914" width="2" style="5" customWidth="1"/>
    <col min="6915" max="6915" width="2.28515625" style="5" customWidth="1"/>
    <col min="6916" max="6916" width="51.85546875" style="5" customWidth="1"/>
    <col min="6917" max="6917" width="10.28515625" style="5" customWidth="1"/>
    <col min="6918" max="6919" width="21.7109375" style="5" bestFit="1" customWidth="1"/>
    <col min="6920" max="7168" width="11.42578125" style="5"/>
    <col min="7169" max="7169" width="2.140625" style="5" customWidth="1"/>
    <col min="7170" max="7170" width="2" style="5" customWidth="1"/>
    <col min="7171" max="7171" width="2.28515625" style="5" customWidth="1"/>
    <col min="7172" max="7172" width="51.85546875" style="5" customWidth="1"/>
    <col min="7173" max="7173" width="10.28515625" style="5" customWidth="1"/>
    <col min="7174" max="7175" width="21.7109375" style="5" bestFit="1" customWidth="1"/>
    <col min="7176" max="7424" width="11.42578125" style="5"/>
    <col min="7425" max="7425" width="2.140625" style="5" customWidth="1"/>
    <col min="7426" max="7426" width="2" style="5" customWidth="1"/>
    <col min="7427" max="7427" width="2.28515625" style="5" customWidth="1"/>
    <col min="7428" max="7428" width="51.85546875" style="5" customWidth="1"/>
    <col min="7429" max="7429" width="10.28515625" style="5" customWidth="1"/>
    <col min="7430" max="7431" width="21.7109375" style="5" bestFit="1" customWidth="1"/>
    <col min="7432" max="7680" width="11.42578125" style="5"/>
    <col min="7681" max="7681" width="2.140625" style="5" customWidth="1"/>
    <col min="7682" max="7682" width="2" style="5" customWidth="1"/>
    <col min="7683" max="7683" width="2.28515625" style="5" customWidth="1"/>
    <col min="7684" max="7684" width="51.85546875" style="5" customWidth="1"/>
    <col min="7685" max="7685" width="10.28515625" style="5" customWidth="1"/>
    <col min="7686" max="7687" width="21.7109375" style="5" bestFit="1" customWidth="1"/>
    <col min="7688" max="7936" width="11.42578125" style="5"/>
    <col min="7937" max="7937" width="2.140625" style="5" customWidth="1"/>
    <col min="7938" max="7938" width="2" style="5" customWidth="1"/>
    <col min="7939" max="7939" width="2.28515625" style="5" customWidth="1"/>
    <col min="7940" max="7940" width="51.85546875" style="5" customWidth="1"/>
    <col min="7941" max="7941" width="10.28515625" style="5" customWidth="1"/>
    <col min="7942" max="7943" width="21.7109375" style="5" bestFit="1" customWidth="1"/>
    <col min="7944" max="8192" width="11.42578125" style="5"/>
    <col min="8193" max="8193" width="2.140625" style="5" customWidth="1"/>
    <col min="8194" max="8194" width="2" style="5" customWidth="1"/>
    <col min="8195" max="8195" width="2.28515625" style="5" customWidth="1"/>
    <col min="8196" max="8196" width="51.85546875" style="5" customWidth="1"/>
    <col min="8197" max="8197" width="10.28515625" style="5" customWidth="1"/>
    <col min="8198" max="8199" width="21.7109375" style="5" bestFit="1" customWidth="1"/>
    <col min="8200" max="8448" width="11.42578125" style="5"/>
    <col min="8449" max="8449" width="2.140625" style="5" customWidth="1"/>
    <col min="8450" max="8450" width="2" style="5" customWidth="1"/>
    <col min="8451" max="8451" width="2.28515625" style="5" customWidth="1"/>
    <col min="8452" max="8452" width="51.85546875" style="5" customWidth="1"/>
    <col min="8453" max="8453" width="10.28515625" style="5" customWidth="1"/>
    <col min="8454" max="8455" width="21.7109375" style="5" bestFit="1" customWidth="1"/>
    <col min="8456" max="8704" width="11.42578125" style="5"/>
    <col min="8705" max="8705" width="2.140625" style="5" customWidth="1"/>
    <col min="8706" max="8706" width="2" style="5" customWidth="1"/>
    <col min="8707" max="8707" width="2.28515625" style="5" customWidth="1"/>
    <col min="8708" max="8708" width="51.85546875" style="5" customWidth="1"/>
    <col min="8709" max="8709" width="10.28515625" style="5" customWidth="1"/>
    <col min="8710" max="8711" width="21.7109375" style="5" bestFit="1" customWidth="1"/>
    <col min="8712" max="8960" width="11.42578125" style="5"/>
    <col min="8961" max="8961" width="2.140625" style="5" customWidth="1"/>
    <col min="8962" max="8962" width="2" style="5" customWidth="1"/>
    <col min="8963" max="8963" width="2.28515625" style="5" customWidth="1"/>
    <col min="8964" max="8964" width="51.85546875" style="5" customWidth="1"/>
    <col min="8965" max="8965" width="10.28515625" style="5" customWidth="1"/>
    <col min="8966" max="8967" width="21.7109375" style="5" bestFit="1" customWidth="1"/>
    <col min="8968" max="9216" width="11.42578125" style="5"/>
    <col min="9217" max="9217" width="2.140625" style="5" customWidth="1"/>
    <col min="9218" max="9218" width="2" style="5" customWidth="1"/>
    <col min="9219" max="9219" width="2.28515625" style="5" customWidth="1"/>
    <col min="9220" max="9220" width="51.85546875" style="5" customWidth="1"/>
    <col min="9221" max="9221" width="10.28515625" style="5" customWidth="1"/>
    <col min="9222" max="9223" width="21.7109375" style="5" bestFit="1" customWidth="1"/>
    <col min="9224" max="9472" width="11.42578125" style="5"/>
    <col min="9473" max="9473" width="2.140625" style="5" customWidth="1"/>
    <col min="9474" max="9474" width="2" style="5" customWidth="1"/>
    <col min="9475" max="9475" width="2.28515625" style="5" customWidth="1"/>
    <col min="9476" max="9476" width="51.85546875" style="5" customWidth="1"/>
    <col min="9477" max="9477" width="10.28515625" style="5" customWidth="1"/>
    <col min="9478" max="9479" width="21.7109375" style="5" bestFit="1" customWidth="1"/>
    <col min="9480" max="9728" width="11.42578125" style="5"/>
    <col min="9729" max="9729" width="2.140625" style="5" customWidth="1"/>
    <col min="9730" max="9730" width="2" style="5" customWidth="1"/>
    <col min="9731" max="9731" width="2.28515625" style="5" customWidth="1"/>
    <col min="9732" max="9732" width="51.85546875" style="5" customWidth="1"/>
    <col min="9733" max="9733" width="10.28515625" style="5" customWidth="1"/>
    <col min="9734" max="9735" width="21.7109375" style="5" bestFit="1" customWidth="1"/>
    <col min="9736" max="9984" width="11.42578125" style="5"/>
    <col min="9985" max="9985" width="2.140625" style="5" customWidth="1"/>
    <col min="9986" max="9986" width="2" style="5" customWidth="1"/>
    <col min="9987" max="9987" width="2.28515625" style="5" customWidth="1"/>
    <col min="9988" max="9988" width="51.85546875" style="5" customWidth="1"/>
    <col min="9989" max="9989" width="10.28515625" style="5" customWidth="1"/>
    <col min="9990" max="9991" width="21.7109375" style="5" bestFit="1" customWidth="1"/>
    <col min="9992" max="10240" width="11.42578125" style="5"/>
    <col min="10241" max="10241" width="2.140625" style="5" customWidth="1"/>
    <col min="10242" max="10242" width="2" style="5" customWidth="1"/>
    <col min="10243" max="10243" width="2.28515625" style="5" customWidth="1"/>
    <col min="10244" max="10244" width="51.85546875" style="5" customWidth="1"/>
    <col min="10245" max="10245" width="10.28515625" style="5" customWidth="1"/>
    <col min="10246" max="10247" width="21.7109375" style="5" bestFit="1" customWidth="1"/>
    <col min="10248" max="10496" width="11.42578125" style="5"/>
    <col min="10497" max="10497" width="2.140625" style="5" customWidth="1"/>
    <col min="10498" max="10498" width="2" style="5" customWidth="1"/>
    <col min="10499" max="10499" width="2.28515625" style="5" customWidth="1"/>
    <col min="10500" max="10500" width="51.85546875" style="5" customWidth="1"/>
    <col min="10501" max="10501" width="10.28515625" style="5" customWidth="1"/>
    <col min="10502" max="10503" width="21.7109375" style="5" bestFit="1" customWidth="1"/>
    <col min="10504" max="10752" width="11.42578125" style="5"/>
    <col min="10753" max="10753" width="2.140625" style="5" customWidth="1"/>
    <col min="10754" max="10754" width="2" style="5" customWidth="1"/>
    <col min="10755" max="10755" width="2.28515625" style="5" customWidth="1"/>
    <col min="10756" max="10756" width="51.85546875" style="5" customWidth="1"/>
    <col min="10757" max="10757" width="10.28515625" style="5" customWidth="1"/>
    <col min="10758" max="10759" width="21.7109375" style="5" bestFit="1" customWidth="1"/>
    <col min="10760" max="11008" width="11.42578125" style="5"/>
    <col min="11009" max="11009" width="2.140625" style="5" customWidth="1"/>
    <col min="11010" max="11010" width="2" style="5" customWidth="1"/>
    <col min="11011" max="11011" width="2.28515625" style="5" customWidth="1"/>
    <col min="11012" max="11012" width="51.85546875" style="5" customWidth="1"/>
    <col min="11013" max="11013" width="10.28515625" style="5" customWidth="1"/>
    <col min="11014" max="11015" width="21.7109375" style="5" bestFit="1" customWidth="1"/>
    <col min="11016" max="11264" width="11.42578125" style="5"/>
    <col min="11265" max="11265" width="2.140625" style="5" customWidth="1"/>
    <col min="11266" max="11266" width="2" style="5" customWidth="1"/>
    <col min="11267" max="11267" width="2.28515625" style="5" customWidth="1"/>
    <col min="11268" max="11268" width="51.85546875" style="5" customWidth="1"/>
    <col min="11269" max="11269" width="10.28515625" style="5" customWidth="1"/>
    <col min="11270" max="11271" width="21.7109375" style="5" bestFit="1" customWidth="1"/>
    <col min="11272" max="11520" width="11.42578125" style="5"/>
    <col min="11521" max="11521" width="2.140625" style="5" customWidth="1"/>
    <col min="11522" max="11522" width="2" style="5" customWidth="1"/>
    <col min="11523" max="11523" width="2.28515625" style="5" customWidth="1"/>
    <col min="11524" max="11524" width="51.85546875" style="5" customWidth="1"/>
    <col min="11525" max="11525" width="10.28515625" style="5" customWidth="1"/>
    <col min="11526" max="11527" width="21.7109375" style="5" bestFit="1" customWidth="1"/>
    <col min="11528" max="11776" width="11.42578125" style="5"/>
    <col min="11777" max="11777" width="2.140625" style="5" customWidth="1"/>
    <col min="11778" max="11778" width="2" style="5" customWidth="1"/>
    <col min="11779" max="11779" width="2.28515625" style="5" customWidth="1"/>
    <col min="11780" max="11780" width="51.85546875" style="5" customWidth="1"/>
    <col min="11781" max="11781" width="10.28515625" style="5" customWidth="1"/>
    <col min="11782" max="11783" width="21.7109375" style="5" bestFit="1" customWidth="1"/>
    <col min="11784" max="12032" width="11.42578125" style="5"/>
    <col min="12033" max="12033" width="2.140625" style="5" customWidth="1"/>
    <col min="12034" max="12034" width="2" style="5" customWidth="1"/>
    <col min="12035" max="12035" width="2.28515625" style="5" customWidth="1"/>
    <col min="12036" max="12036" width="51.85546875" style="5" customWidth="1"/>
    <col min="12037" max="12037" width="10.28515625" style="5" customWidth="1"/>
    <col min="12038" max="12039" width="21.7109375" style="5" bestFit="1" customWidth="1"/>
    <col min="12040" max="12288" width="11.42578125" style="5"/>
    <col min="12289" max="12289" width="2.140625" style="5" customWidth="1"/>
    <col min="12290" max="12290" width="2" style="5" customWidth="1"/>
    <col min="12291" max="12291" width="2.28515625" style="5" customWidth="1"/>
    <col min="12292" max="12292" width="51.85546875" style="5" customWidth="1"/>
    <col min="12293" max="12293" width="10.28515625" style="5" customWidth="1"/>
    <col min="12294" max="12295" width="21.7109375" style="5" bestFit="1" customWidth="1"/>
    <col min="12296" max="12544" width="11.42578125" style="5"/>
    <col min="12545" max="12545" width="2.140625" style="5" customWidth="1"/>
    <col min="12546" max="12546" width="2" style="5" customWidth="1"/>
    <col min="12547" max="12547" width="2.28515625" style="5" customWidth="1"/>
    <col min="12548" max="12548" width="51.85546875" style="5" customWidth="1"/>
    <col min="12549" max="12549" width="10.28515625" style="5" customWidth="1"/>
    <col min="12550" max="12551" width="21.7109375" style="5" bestFit="1" customWidth="1"/>
    <col min="12552" max="12800" width="11.42578125" style="5"/>
    <col min="12801" max="12801" width="2.140625" style="5" customWidth="1"/>
    <col min="12802" max="12802" width="2" style="5" customWidth="1"/>
    <col min="12803" max="12803" width="2.28515625" style="5" customWidth="1"/>
    <col min="12804" max="12804" width="51.85546875" style="5" customWidth="1"/>
    <col min="12805" max="12805" width="10.28515625" style="5" customWidth="1"/>
    <col min="12806" max="12807" width="21.7109375" style="5" bestFit="1" customWidth="1"/>
    <col min="12808" max="13056" width="11.42578125" style="5"/>
    <col min="13057" max="13057" width="2.140625" style="5" customWidth="1"/>
    <col min="13058" max="13058" width="2" style="5" customWidth="1"/>
    <col min="13059" max="13059" width="2.28515625" style="5" customWidth="1"/>
    <col min="13060" max="13060" width="51.85546875" style="5" customWidth="1"/>
    <col min="13061" max="13061" width="10.28515625" style="5" customWidth="1"/>
    <col min="13062" max="13063" width="21.7109375" style="5" bestFit="1" customWidth="1"/>
    <col min="13064" max="13312" width="11.42578125" style="5"/>
    <col min="13313" max="13313" width="2.140625" style="5" customWidth="1"/>
    <col min="13314" max="13314" width="2" style="5" customWidth="1"/>
    <col min="13315" max="13315" width="2.28515625" style="5" customWidth="1"/>
    <col min="13316" max="13316" width="51.85546875" style="5" customWidth="1"/>
    <col min="13317" max="13317" width="10.28515625" style="5" customWidth="1"/>
    <col min="13318" max="13319" width="21.7109375" style="5" bestFit="1" customWidth="1"/>
    <col min="13320" max="13568" width="11.42578125" style="5"/>
    <col min="13569" max="13569" width="2.140625" style="5" customWidth="1"/>
    <col min="13570" max="13570" width="2" style="5" customWidth="1"/>
    <col min="13571" max="13571" width="2.28515625" style="5" customWidth="1"/>
    <col min="13572" max="13572" width="51.85546875" style="5" customWidth="1"/>
    <col min="13573" max="13573" width="10.28515625" style="5" customWidth="1"/>
    <col min="13574" max="13575" width="21.7109375" style="5" bestFit="1" customWidth="1"/>
    <col min="13576" max="13824" width="11.42578125" style="5"/>
    <col min="13825" max="13825" width="2.140625" style="5" customWidth="1"/>
    <col min="13826" max="13826" width="2" style="5" customWidth="1"/>
    <col min="13827" max="13827" width="2.28515625" style="5" customWidth="1"/>
    <col min="13828" max="13828" width="51.85546875" style="5" customWidth="1"/>
    <col min="13829" max="13829" width="10.28515625" style="5" customWidth="1"/>
    <col min="13830" max="13831" width="21.7109375" style="5" bestFit="1" customWidth="1"/>
    <col min="13832" max="14080" width="11.42578125" style="5"/>
    <col min="14081" max="14081" width="2.140625" style="5" customWidth="1"/>
    <col min="14082" max="14082" width="2" style="5" customWidth="1"/>
    <col min="14083" max="14083" width="2.28515625" style="5" customWidth="1"/>
    <col min="14084" max="14084" width="51.85546875" style="5" customWidth="1"/>
    <col min="14085" max="14085" width="10.28515625" style="5" customWidth="1"/>
    <col min="14086" max="14087" width="21.7109375" style="5" bestFit="1" customWidth="1"/>
    <col min="14088" max="14336" width="11.42578125" style="5"/>
    <col min="14337" max="14337" width="2.140625" style="5" customWidth="1"/>
    <col min="14338" max="14338" width="2" style="5" customWidth="1"/>
    <col min="14339" max="14339" width="2.28515625" style="5" customWidth="1"/>
    <col min="14340" max="14340" width="51.85546875" style="5" customWidth="1"/>
    <col min="14341" max="14341" width="10.28515625" style="5" customWidth="1"/>
    <col min="14342" max="14343" width="21.7109375" style="5" bestFit="1" customWidth="1"/>
    <col min="14344" max="14592" width="11.42578125" style="5"/>
    <col min="14593" max="14593" width="2.140625" style="5" customWidth="1"/>
    <col min="14594" max="14594" width="2" style="5" customWidth="1"/>
    <col min="14595" max="14595" width="2.28515625" style="5" customWidth="1"/>
    <col min="14596" max="14596" width="51.85546875" style="5" customWidth="1"/>
    <col min="14597" max="14597" width="10.28515625" style="5" customWidth="1"/>
    <col min="14598" max="14599" width="21.7109375" style="5" bestFit="1" customWidth="1"/>
    <col min="14600" max="14848" width="11.42578125" style="5"/>
    <col min="14849" max="14849" width="2.140625" style="5" customWidth="1"/>
    <col min="14850" max="14850" width="2" style="5" customWidth="1"/>
    <col min="14851" max="14851" width="2.28515625" style="5" customWidth="1"/>
    <col min="14852" max="14852" width="51.85546875" style="5" customWidth="1"/>
    <col min="14853" max="14853" width="10.28515625" style="5" customWidth="1"/>
    <col min="14854" max="14855" width="21.7109375" style="5" bestFit="1" customWidth="1"/>
    <col min="14856" max="15104" width="11.42578125" style="5"/>
    <col min="15105" max="15105" width="2.140625" style="5" customWidth="1"/>
    <col min="15106" max="15106" width="2" style="5" customWidth="1"/>
    <col min="15107" max="15107" width="2.28515625" style="5" customWidth="1"/>
    <col min="15108" max="15108" width="51.85546875" style="5" customWidth="1"/>
    <col min="15109" max="15109" width="10.28515625" style="5" customWidth="1"/>
    <col min="15110" max="15111" width="21.7109375" style="5" bestFit="1" customWidth="1"/>
    <col min="15112" max="15360" width="11.42578125" style="5"/>
    <col min="15361" max="15361" width="2.140625" style="5" customWidth="1"/>
    <col min="15362" max="15362" width="2" style="5" customWidth="1"/>
    <col min="15363" max="15363" width="2.28515625" style="5" customWidth="1"/>
    <col min="15364" max="15364" width="51.85546875" style="5" customWidth="1"/>
    <col min="15365" max="15365" width="10.28515625" style="5" customWidth="1"/>
    <col min="15366" max="15367" width="21.7109375" style="5" bestFit="1" customWidth="1"/>
    <col min="15368" max="15616" width="11.42578125" style="5"/>
    <col min="15617" max="15617" width="2.140625" style="5" customWidth="1"/>
    <col min="15618" max="15618" width="2" style="5" customWidth="1"/>
    <col min="15619" max="15619" width="2.28515625" style="5" customWidth="1"/>
    <col min="15620" max="15620" width="51.85546875" style="5" customWidth="1"/>
    <col min="15621" max="15621" width="10.28515625" style="5" customWidth="1"/>
    <col min="15622" max="15623" width="21.7109375" style="5" bestFit="1" customWidth="1"/>
    <col min="15624" max="15872" width="11.42578125" style="5"/>
    <col min="15873" max="15873" width="2.140625" style="5" customWidth="1"/>
    <col min="15874" max="15874" width="2" style="5" customWidth="1"/>
    <col min="15875" max="15875" width="2.28515625" style="5" customWidth="1"/>
    <col min="15876" max="15876" width="51.85546875" style="5" customWidth="1"/>
    <col min="15877" max="15877" width="10.28515625" style="5" customWidth="1"/>
    <col min="15878" max="15879" width="21.7109375" style="5" bestFit="1" customWidth="1"/>
    <col min="15880" max="16128" width="11.42578125" style="5"/>
    <col min="16129" max="16129" width="2.140625" style="5" customWidth="1"/>
    <col min="16130" max="16130" width="2" style="5" customWidth="1"/>
    <col min="16131" max="16131" width="2.28515625" style="5" customWidth="1"/>
    <col min="16132" max="16132" width="51.85546875" style="5" customWidth="1"/>
    <col min="16133" max="16133" width="10.28515625" style="5" customWidth="1"/>
    <col min="16134" max="16135" width="21.7109375" style="5" bestFit="1" customWidth="1"/>
    <col min="16136" max="16384" width="11.42578125" style="5"/>
  </cols>
  <sheetData>
    <row r="1" spans="1:7" ht="16.5" customHeight="1">
      <c r="B1" s="275"/>
      <c r="E1" s="7"/>
    </row>
    <row r="2" spans="1:7" ht="16.5" customHeight="1"/>
    <row r="3" spans="1:7" ht="16.5" customHeight="1">
      <c r="F3" s="9"/>
    </row>
    <row r="4" spans="1:7" ht="16.5" customHeight="1"/>
    <row r="5" spans="1:7" ht="16.5" customHeight="1">
      <c r="G5" s="10"/>
    </row>
    <row r="6" spans="1:7" ht="15">
      <c r="B6" s="314" t="s">
        <v>13</v>
      </c>
      <c r="C6" s="314"/>
      <c r="D6" s="314"/>
      <c r="E6" s="314"/>
      <c r="F6" s="314"/>
      <c r="G6" s="314"/>
    </row>
    <row r="7" spans="1:7" ht="15" customHeight="1">
      <c r="A7" s="315"/>
      <c r="B7" s="315"/>
      <c r="C7" s="315"/>
      <c r="D7" s="315"/>
      <c r="E7" s="315"/>
      <c r="F7" s="315"/>
      <c r="G7" s="315"/>
    </row>
    <row r="8" spans="1:7" ht="12.75">
      <c r="A8" s="315" t="s">
        <v>14</v>
      </c>
      <c r="B8" s="315"/>
      <c r="C8" s="315"/>
      <c r="D8" s="315"/>
      <c r="E8" s="315"/>
      <c r="F8" s="315"/>
      <c r="G8" s="315"/>
    </row>
    <row r="9" spans="1:7" ht="12">
      <c r="A9" s="11"/>
      <c r="B9" s="11"/>
      <c r="C9" s="11"/>
      <c r="D9" s="11"/>
      <c r="E9" s="12"/>
      <c r="F9" s="11"/>
      <c r="G9" s="11"/>
    </row>
    <row r="10" spans="1:7" ht="15">
      <c r="A10" s="11"/>
      <c r="B10" s="279"/>
      <c r="C10" s="280"/>
      <c r="D10" s="280"/>
      <c r="E10" s="281" t="s">
        <v>15</v>
      </c>
      <c r="F10" s="282">
        <v>2023</v>
      </c>
      <c r="G10" s="282">
        <v>2022</v>
      </c>
    </row>
    <row r="11" spans="1:7" ht="15">
      <c r="B11" s="316" t="s">
        <v>16</v>
      </c>
      <c r="C11" s="316"/>
      <c r="D11" s="316"/>
      <c r="E11" s="278"/>
    </row>
    <row r="12" spans="1:7" ht="12.75">
      <c r="A12" s="11"/>
      <c r="B12" s="14" t="s">
        <v>17</v>
      </c>
      <c r="C12" s="1"/>
      <c r="D12" s="1"/>
      <c r="E12" s="15"/>
      <c r="F12" s="1"/>
      <c r="G12" s="16"/>
    </row>
    <row r="13" spans="1:7" ht="15">
      <c r="A13" s="11"/>
      <c r="B13" s="1"/>
      <c r="C13" s="313" t="s">
        <v>1</v>
      </c>
      <c r="D13" s="313"/>
      <c r="E13" s="17">
        <v>3</v>
      </c>
      <c r="F13" s="18">
        <f>'Nota 3'!B15</f>
        <v>21848989553</v>
      </c>
      <c r="G13" s="18">
        <f>'Nota 3'!C15</f>
        <v>1214301932</v>
      </c>
    </row>
    <row r="14" spans="1:7" ht="15">
      <c r="A14" s="11"/>
      <c r="B14" s="1"/>
      <c r="C14" s="313" t="s">
        <v>18</v>
      </c>
      <c r="D14" s="313"/>
      <c r="E14" s="19">
        <v>4</v>
      </c>
      <c r="F14" s="18">
        <f>+'Nota 4'!B15</f>
        <v>71809311979</v>
      </c>
      <c r="G14" s="18">
        <f>+'Nota 4'!C15</f>
        <v>88541628107</v>
      </c>
    </row>
    <row r="15" spans="1:7" ht="15">
      <c r="A15" s="11"/>
      <c r="B15" s="1"/>
      <c r="C15" s="313" t="s">
        <v>19</v>
      </c>
      <c r="D15" s="313"/>
      <c r="E15" s="17">
        <v>5</v>
      </c>
      <c r="F15" s="18">
        <f>+'Nota 5'!B16</f>
        <v>13384209160</v>
      </c>
      <c r="G15" s="18">
        <f>+'Nota 5'!C16</f>
        <v>590855842</v>
      </c>
    </row>
    <row r="16" spans="1:7" ht="15">
      <c r="A16" s="20"/>
      <c r="B16" s="1"/>
      <c r="C16" s="313" t="s">
        <v>2</v>
      </c>
      <c r="D16" s="313"/>
      <c r="E16" s="17">
        <v>6</v>
      </c>
      <c r="F16" s="18">
        <f>+'Nota 6'!B18</f>
        <v>349317650</v>
      </c>
      <c r="G16" s="18">
        <f>+'Nota 6'!C18</f>
        <v>1701080032</v>
      </c>
    </row>
    <row r="17" spans="1:7" ht="15">
      <c r="A17" s="11"/>
      <c r="B17" s="1"/>
      <c r="C17" s="313" t="s">
        <v>3</v>
      </c>
      <c r="D17" s="313"/>
      <c r="E17" s="17">
        <v>7</v>
      </c>
      <c r="F17" s="18">
        <f>+'Nota 7'!B15</f>
        <v>79222995014</v>
      </c>
      <c r="G17" s="18">
        <f>+'Nota 7'!C15</f>
        <v>5706556835</v>
      </c>
    </row>
    <row r="18" spans="1:7" ht="12.75">
      <c r="A18" s="11"/>
      <c r="B18" s="1"/>
      <c r="C18" s="14" t="s">
        <v>20</v>
      </c>
      <c r="D18" s="1"/>
      <c r="E18" s="15"/>
      <c r="F18" s="21">
        <f>SUM(F13:F17)</f>
        <v>186614823356</v>
      </c>
      <c r="G18" s="21">
        <f>SUM(G13:G17)</f>
        <v>97754422748</v>
      </c>
    </row>
    <row r="19" spans="1:7" ht="12.75">
      <c r="A19" s="11"/>
      <c r="B19" s="14" t="s">
        <v>21</v>
      </c>
      <c r="C19" s="1"/>
      <c r="D19" s="1"/>
      <c r="E19" s="15"/>
      <c r="F19" s="1"/>
      <c r="G19" s="16"/>
    </row>
    <row r="20" spans="1:7" ht="15">
      <c r="A20" s="11"/>
      <c r="B20" s="1"/>
      <c r="C20" s="313" t="s">
        <v>2</v>
      </c>
      <c r="D20" s="313"/>
      <c r="E20" s="17">
        <v>6</v>
      </c>
      <c r="F20" s="18">
        <f>+'Nota 6'!B25</f>
        <v>124987678</v>
      </c>
      <c r="G20" s="22">
        <f>+'Nota 6'!C25</f>
        <v>0</v>
      </c>
    </row>
    <row r="21" spans="1:7" ht="15">
      <c r="A21" s="11"/>
      <c r="B21" s="1"/>
      <c r="C21" s="313" t="s">
        <v>22</v>
      </c>
      <c r="D21" s="313"/>
      <c r="E21" s="17">
        <v>8</v>
      </c>
      <c r="F21" s="18">
        <f>+'Nota 8'!J20</f>
        <v>304273362585</v>
      </c>
      <c r="G21" s="18">
        <f>+'Nota 8'!K20</f>
        <v>191216960090</v>
      </c>
    </row>
    <row r="22" spans="1:7" ht="15">
      <c r="A22" s="11"/>
      <c r="B22" s="1"/>
      <c r="C22" s="313" t="s">
        <v>23</v>
      </c>
      <c r="D22" s="313"/>
      <c r="E22" s="17"/>
      <c r="F22" s="18">
        <v>32725796</v>
      </c>
      <c r="G22" s="16">
        <v>40907245</v>
      </c>
    </row>
    <row r="23" spans="1:7" ht="12.75">
      <c r="A23" s="11"/>
      <c r="B23" s="1"/>
      <c r="C23" s="317" t="s">
        <v>24</v>
      </c>
      <c r="D23" s="317"/>
      <c r="E23" s="15"/>
      <c r="F23" s="21">
        <f>SUM(F20:F22)</f>
        <v>304431076059</v>
      </c>
      <c r="G23" s="21">
        <f>SUM(G20:G22)</f>
        <v>191257867335</v>
      </c>
    </row>
    <row r="24" spans="1:7" ht="15">
      <c r="A24" s="11"/>
      <c r="B24" s="318" t="s">
        <v>25</v>
      </c>
      <c r="C24" s="318"/>
      <c r="D24" s="318"/>
      <c r="E24" s="23"/>
      <c r="F24" s="283">
        <f>+F18+F23</f>
        <v>491045899415</v>
      </c>
      <c r="G24" s="284">
        <f>+G18+G23</f>
        <v>289012290083</v>
      </c>
    </row>
    <row r="25" spans="1:7" ht="17.25">
      <c r="B25" s="319" t="s">
        <v>26</v>
      </c>
      <c r="C25" s="319"/>
      <c r="D25" s="319"/>
      <c r="E25" s="13"/>
      <c r="F25" s="24"/>
      <c r="G25" s="25"/>
    </row>
    <row r="26" spans="1:7" ht="12.75">
      <c r="A26" s="11"/>
      <c r="B26" s="14" t="s">
        <v>27</v>
      </c>
      <c r="C26" s="1"/>
      <c r="D26" s="1"/>
      <c r="E26" s="15"/>
      <c r="F26" s="2">
        <v>-1</v>
      </c>
      <c r="G26" s="16"/>
    </row>
    <row r="27" spans="1:7" ht="15">
      <c r="A27" s="11"/>
      <c r="B27" s="1"/>
      <c r="C27" s="313" t="s">
        <v>4</v>
      </c>
      <c r="D27" s="313"/>
      <c r="E27" s="17">
        <v>9</v>
      </c>
      <c r="F27" s="18">
        <f>+'Nota 9'!B15</f>
        <v>115206268237</v>
      </c>
      <c r="G27" s="16">
        <f>+'Nota 9'!C15</f>
        <v>9378102888</v>
      </c>
    </row>
    <row r="28" spans="1:7" ht="15">
      <c r="A28" s="11"/>
      <c r="B28" s="1"/>
      <c r="C28" s="313" t="s">
        <v>28</v>
      </c>
      <c r="D28" s="313"/>
      <c r="E28" s="17">
        <v>10</v>
      </c>
      <c r="F28" s="18">
        <f>+'Nota 10'!B12</f>
        <v>4192283319</v>
      </c>
      <c r="G28" s="16">
        <f>+'Nota 10'!C12</f>
        <v>478631581</v>
      </c>
    </row>
    <row r="29" spans="1:7" ht="15">
      <c r="A29" s="11"/>
      <c r="B29" s="1"/>
      <c r="C29" s="313" t="s">
        <v>29</v>
      </c>
      <c r="D29" s="313"/>
      <c r="E29" s="17"/>
      <c r="F29" s="18">
        <v>96549816</v>
      </c>
      <c r="G29" s="16">
        <v>96905704</v>
      </c>
    </row>
    <row r="30" spans="1:7" ht="15">
      <c r="A30" s="11"/>
      <c r="B30" s="1"/>
      <c r="C30" s="320" t="s">
        <v>30</v>
      </c>
      <c r="D30" s="320"/>
      <c r="E30" s="17">
        <v>12</v>
      </c>
      <c r="F30" s="18">
        <f>+'Nota 12'!B15</f>
        <v>31138135194</v>
      </c>
      <c r="G30" s="18">
        <f>+'Nota 12'!C15</f>
        <v>0</v>
      </c>
    </row>
    <row r="31" spans="1:7" ht="15">
      <c r="A31" s="11"/>
      <c r="B31" s="1"/>
      <c r="C31" s="313" t="s">
        <v>31</v>
      </c>
      <c r="D31" s="313"/>
      <c r="E31" s="17">
        <v>11</v>
      </c>
      <c r="F31" s="18">
        <f>'Nota 11'!B12</f>
        <v>0</v>
      </c>
      <c r="G31" s="18">
        <f>'Nota 11'!C12</f>
        <v>65533790790</v>
      </c>
    </row>
    <row r="32" spans="1:7" ht="13.7" customHeight="1">
      <c r="A32" s="11"/>
      <c r="B32" s="1"/>
      <c r="C32" s="14" t="s">
        <v>32</v>
      </c>
      <c r="D32" s="1"/>
      <c r="E32" s="15"/>
      <c r="F32" s="21">
        <f>SUM(F27:F31)</f>
        <v>150633236566</v>
      </c>
      <c r="G32" s="21">
        <f>SUM(G27:G31)</f>
        <v>75487430963</v>
      </c>
    </row>
    <row r="33" spans="1:7" ht="12.75">
      <c r="A33" s="11"/>
      <c r="B33" s="14" t="s">
        <v>33</v>
      </c>
      <c r="C33" s="1"/>
      <c r="D33" s="1"/>
      <c r="E33" s="15"/>
      <c r="F33" s="1"/>
      <c r="G33" s="1"/>
    </row>
    <row r="34" spans="1:7" ht="15">
      <c r="A34" s="11"/>
      <c r="B34" s="1"/>
      <c r="C34" s="320" t="s">
        <v>30</v>
      </c>
      <c r="D34" s="320"/>
      <c r="E34" s="17">
        <v>12</v>
      </c>
      <c r="F34" s="18">
        <f>+'Nota 12'!B23</f>
        <v>126391056300</v>
      </c>
      <c r="G34" s="18">
        <f>+'Nota 12'!C23</f>
        <v>70451000000</v>
      </c>
    </row>
    <row r="35" spans="1:7" ht="15">
      <c r="A35" s="11"/>
      <c r="B35" s="1"/>
      <c r="C35" s="313" t="s">
        <v>34</v>
      </c>
      <c r="D35" s="313"/>
      <c r="E35" s="17"/>
      <c r="F35" s="18">
        <v>3007542057</v>
      </c>
      <c r="G35" s="16">
        <v>0</v>
      </c>
    </row>
    <row r="36" spans="1:7" ht="12.75">
      <c r="A36" s="11"/>
      <c r="B36" s="1"/>
      <c r="C36" s="14" t="s">
        <v>35</v>
      </c>
      <c r="D36" s="1"/>
      <c r="E36" s="15"/>
      <c r="F36" s="21">
        <f>SUM(F34:F35)</f>
        <v>129398598357</v>
      </c>
      <c r="G36" s="21">
        <f>SUM(G34:G35)</f>
        <v>70451000000</v>
      </c>
    </row>
    <row r="37" spans="1:7" ht="6" customHeight="1">
      <c r="A37" s="11"/>
      <c r="B37" s="1"/>
      <c r="C37" s="1"/>
      <c r="D37" s="26"/>
      <c r="E37" s="27"/>
      <c r="F37" s="26"/>
      <c r="G37" s="16"/>
    </row>
    <row r="38" spans="1:7" ht="15">
      <c r="A38" s="11"/>
      <c r="B38" s="319" t="s">
        <v>36</v>
      </c>
      <c r="C38" s="319"/>
      <c r="D38" s="319"/>
      <c r="E38" s="28"/>
      <c r="F38" s="283">
        <f>+F32+F36</f>
        <v>280031834923</v>
      </c>
      <c r="G38" s="283">
        <f>+G32+G36</f>
        <v>145938430963</v>
      </c>
    </row>
    <row r="39" spans="1:7" ht="15">
      <c r="B39" s="319" t="s">
        <v>37</v>
      </c>
      <c r="C39" s="319"/>
      <c r="D39" s="319"/>
      <c r="E39" s="13"/>
      <c r="F39"/>
      <c r="G39"/>
    </row>
    <row r="40" spans="1:7" ht="15">
      <c r="A40" s="11"/>
      <c r="B40" s="1"/>
      <c r="C40" s="313" t="s">
        <v>9</v>
      </c>
      <c r="D40" s="313"/>
      <c r="E40" s="17">
        <v>13</v>
      </c>
      <c r="F40" s="18">
        <f>+'Nota 13'!E31</f>
        <v>142770000000</v>
      </c>
      <c r="G40" s="18">
        <f>+'Nota 13'!E20</f>
        <v>138770000000</v>
      </c>
    </row>
    <row r="41" spans="1:7" ht="15">
      <c r="A41" s="20"/>
      <c r="B41" s="1"/>
      <c r="C41" s="313" t="s">
        <v>38</v>
      </c>
      <c r="D41" s="313"/>
      <c r="E41" s="7"/>
      <c r="F41" s="18">
        <v>2263242607</v>
      </c>
      <c r="G41" s="18">
        <v>215192956</v>
      </c>
    </row>
    <row r="42" spans="1:7" ht="15">
      <c r="A42" s="11"/>
      <c r="B42" s="1"/>
      <c r="C42" s="313" t="s">
        <v>39</v>
      </c>
      <c r="D42" s="313"/>
      <c r="E42" s="7"/>
      <c r="F42" s="18">
        <v>27067878510</v>
      </c>
      <c r="G42" s="18">
        <v>0</v>
      </c>
    </row>
    <row r="43" spans="1:7" ht="15">
      <c r="A43" s="11"/>
      <c r="B43" s="1"/>
      <c r="C43" s="313" t="s">
        <v>40</v>
      </c>
      <c r="D43" s="313"/>
      <c r="E43" s="17"/>
      <c r="F43" s="18">
        <v>38912943375</v>
      </c>
      <c r="G43" s="18">
        <v>4088666164</v>
      </c>
    </row>
    <row r="44" spans="1:7" ht="12.75">
      <c r="A44" s="11"/>
      <c r="B44" s="1"/>
      <c r="C44" s="321" t="s">
        <v>41</v>
      </c>
      <c r="D44" s="321"/>
      <c r="E44" s="15"/>
      <c r="F44" s="29">
        <f>SUM(F40:F43)</f>
        <v>211014064492</v>
      </c>
      <c r="G44" s="29">
        <f>SUM(G40:G43)</f>
        <v>143073859120</v>
      </c>
    </row>
    <row r="45" spans="1:7" ht="15">
      <c r="A45" s="11"/>
      <c r="B45" s="1"/>
      <c r="C45" s="313"/>
      <c r="D45" s="313"/>
      <c r="E45" s="17"/>
      <c r="F45" s="18"/>
      <c r="G45" s="18"/>
    </row>
    <row r="46" spans="1:7" ht="15">
      <c r="A46" s="11"/>
      <c r="B46" s="319" t="s">
        <v>42</v>
      </c>
      <c r="C46" s="319"/>
      <c r="D46" s="319"/>
      <c r="E46" s="28"/>
      <c r="F46" s="285">
        <f>F44</f>
        <v>211014064492</v>
      </c>
      <c r="G46" s="285">
        <f>G44</f>
        <v>143073859120</v>
      </c>
    </row>
    <row r="47" spans="1:7" ht="15">
      <c r="A47" s="11"/>
      <c r="B47" s="319" t="s">
        <v>43</v>
      </c>
      <c r="C47" s="319"/>
      <c r="D47" s="319"/>
      <c r="E47" s="30"/>
      <c r="F47" s="283">
        <f>+F38+F46</f>
        <v>491045899415</v>
      </c>
      <c r="G47" s="283">
        <f>+G38+G46</f>
        <v>289012290083</v>
      </c>
    </row>
    <row r="48" spans="1:7" ht="12.75">
      <c r="A48" s="11"/>
      <c r="B48" s="14"/>
      <c r="C48" s="1"/>
      <c r="D48" s="1"/>
      <c r="E48" s="15"/>
      <c r="F48" s="31"/>
      <c r="G48" s="31"/>
    </row>
    <row r="49" spans="1:7" ht="12.75">
      <c r="A49" s="11"/>
      <c r="B49" s="14"/>
      <c r="C49" s="1"/>
      <c r="D49" s="1"/>
      <c r="E49" s="15"/>
      <c r="F49" s="31"/>
      <c r="G49" s="31"/>
    </row>
    <row r="50" spans="1:7" ht="12">
      <c r="B50" s="32" t="s">
        <v>44</v>
      </c>
      <c r="C50" s="11"/>
      <c r="D50" s="11"/>
      <c r="E50" s="33"/>
      <c r="F50" s="11"/>
      <c r="G50" s="11"/>
    </row>
    <row r="51" spans="1:7" ht="12">
      <c r="B51" s="11"/>
      <c r="C51" s="11"/>
      <c r="D51" s="11"/>
      <c r="E51" s="33"/>
      <c r="F51" s="11"/>
      <c r="G51" s="11"/>
    </row>
    <row r="52" spans="1:7" ht="12.75">
      <c r="B52" s="322" t="s">
        <v>304</v>
      </c>
      <c r="C52" s="322"/>
      <c r="D52" s="322"/>
      <c r="E52" s="322"/>
      <c r="F52" s="322"/>
      <c r="G52" s="322"/>
    </row>
    <row r="53" spans="1:7" ht="12.75">
      <c r="B53" s="323">
        <v>45505</v>
      </c>
      <c r="C53" s="323"/>
      <c r="D53" s="323"/>
      <c r="E53" s="323"/>
      <c r="F53" s="323"/>
      <c r="G53" s="323"/>
    </row>
    <row r="54" spans="1:7" ht="12.75">
      <c r="B54" s="324" t="s">
        <v>305</v>
      </c>
      <c r="C54" s="324"/>
      <c r="D54" s="324"/>
      <c r="E54" s="324"/>
      <c r="F54" s="324"/>
      <c r="G54" s="324"/>
    </row>
  </sheetData>
  <mergeCells count="35">
    <mergeCell ref="B46:D46"/>
    <mergeCell ref="B47:D47"/>
    <mergeCell ref="B52:G52"/>
    <mergeCell ref="B53:G53"/>
    <mergeCell ref="B54:G54"/>
    <mergeCell ref="C45:D45"/>
    <mergeCell ref="C30:D30"/>
    <mergeCell ref="C31:D31"/>
    <mergeCell ref="C34:D34"/>
    <mergeCell ref="C35:D35"/>
    <mergeCell ref="B38:D38"/>
    <mergeCell ref="B39:D39"/>
    <mergeCell ref="C40:D40"/>
    <mergeCell ref="C41:D41"/>
    <mergeCell ref="C42:D42"/>
    <mergeCell ref="C43:D43"/>
    <mergeCell ref="C44:D44"/>
    <mergeCell ref="C29:D29"/>
    <mergeCell ref="C15:D15"/>
    <mergeCell ref="C16:D16"/>
    <mergeCell ref="C17:D17"/>
    <mergeCell ref="C20:D20"/>
    <mergeCell ref="C21:D21"/>
    <mergeCell ref="C22:D22"/>
    <mergeCell ref="C23:D23"/>
    <mergeCell ref="B24:D24"/>
    <mergeCell ref="B25:D25"/>
    <mergeCell ref="C27:D27"/>
    <mergeCell ref="C28:D28"/>
    <mergeCell ref="C14:D14"/>
    <mergeCell ref="B6:G6"/>
    <mergeCell ref="A7:G7"/>
    <mergeCell ref="A8:G8"/>
    <mergeCell ref="B11:D11"/>
    <mergeCell ref="C13:D13"/>
  </mergeCells>
  <hyperlinks>
    <hyperlink ref="E13" location="'Nota 3'!A1" display="'Nota 3'!A1"/>
    <hyperlink ref="E16" location="'Nota 6'!A1" display="'Nota 6'!A1"/>
    <hyperlink ref="E17" location="'Nota 7'!A1" display="'Nota 7'!A1"/>
    <hyperlink ref="E20" location="'Nota 6'!A1" display="'Nota 6'!A1"/>
    <hyperlink ref="E15" location="'Nota 5'!A1" display="'Nota 5'!A1"/>
    <hyperlink ref="E14" location="'Nota 4'!A1" display="'Nota 4'!A1"/>
    <hyperlink ref="E40" location="'Nota 13'!A1" display="'Nota 13'!A1"/>
    <hyperlink ref="E27" location="'Nota 9'!A1" display="'Nota 9'!A1"/>
    <hyperlink ref="E21" location="'Nota 8'!A1" display="'Nota 8'!A1"/>
    <hyperlink ref="E28" location="'Nota 10'!A1" display="'Nota 10'!A1"/>
    <hyperlink ref="E30" location="'Nota 12'!A1" display="'Nota 12'!A1"/>
    <hyperlink ref="E34" location="'Nota 12'!A1" display="'Nota 12'!A1"/>
    <hyperlink ref="E31" location="'Nota 11'!A1" display="'Nota 11'!A1"/>
  </hyperlinks>
  <printOptions horizontalCentered="1"/>
  <pageMargins left="0.43307086614173229" right="0.2" top="0.74803149606299213" bottom="0.74803149606299213" header="0.31496062992125984" footer="0.31496062992125984"/>
  <pageSetup paperSize="9" scale="8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5"/>
  <sheetViews>
    <sheetView showGridLines="0" zoomScaleSheetLayoutView="70" workbookViewId="0"/>
  </sheetViews>
  <sheetFormatPr baseColWidth="10" defaultColWidth="11.42578125" defaultRowHeight="12.75"/>
  <cols>
    <col min="1" max="1" width="38.42578125" style="1" customWidth="1"/>
    <col min="2" max="2" width="12.7109375" style="15" customWidth="1"/>
    <col min="3" max="4" width="21.5703125" style="34" customWidth="1"/>
    <col min="5" max="256" width="11.42578125" style="1"/>
    <col min="257" max="257" width="58" style="1" customWidth="1"/>
    <col min="258" max="258" width="12.7109375" style="1" customWidth="1"/>
    <col min="259" max="259" width="25.42578125" style="1" customWidth="1"/>
    <col min="260" max="260" width="24.7109375" style="1" customWidth="1"/>
    <col min="261" max="512" width="11.42578125" style="1"/>
    <col min="513" max="513" width="58" style="1" customWidth="1"/>
    <col min="514" max="514" width="12.7109375" style="1" customWidth="1"/>
    <col min="515" max="515" width="25.42578125" style="1" customWidth="1"/>
    <col min="516" max="516" width="24.7109375" style="1" customWidth="1"/>
    <col min="517" max="768" width="11.42578125" style="1"/>
    <col min="769" max="769" width="58" style="1" customWidth="1"/>
    <col min="770" max="770" width="12.7109375" style="1" customWidth="1"/>
    <col min="771" max="771" width="25.42578125" style="1" customWidth="1"/>
    <col min="772" max="772" width="24.7109375" style="1" customWidth="1"/>
    <col min="773" max="1024" width="11.42578125" style="1"/>
    <col min="1025" max="1025" width="58" style="1" customWidth="1"/>
    <col min="1026" max="1026" width="12.7109375" style="1" customWidth="1"/>
    <col min="1027" max="1027" width="25.42578125" style="1" customWidth="1"/>
    <col min="1028" max="1028" width="24.7109375" style="1" customWidth="1"/>
    <col min="1029" max="1280" width="11.42578125" style="1"/>
    <col min="1281" max="1281" width="58" style="1" customWidth="1"/>
    <col min="1282" max="1282" width="12.7109375" style="1" customWidth="1"/>
    <col min="1283" max="1283" width="25.42578125" style="1" customWidth="1"/>
    <col min="1284" max="1284" width="24.7109375" style="1" customWidth="1"/>
    <col min="1285" max="1536" width="11.42578125" style="1"/>
    <col min="1537" max="1537" width="58" style="1" customWidth="1"/>
    <col min="1538" max="1538" width="12.7109375" style="1" customWidth="1"/>
    <col min="1539" max="1539" width="25.42578125" style="1" customWidth="1"/>
    <col min="1540" max="1540" width="24.7109375" style="1" customWidth="1"/>
    <col min="1541" max="1792" width="11.42578125" style="1"/>
    <col min="1793" max="1793" width="58" style="1" customWidth="1"/>
    <col min="1794" max="1794" width="12.7109375" style="1" customWidth="1"/>
    <col min="1795" max="1795" width="25.42578125" style="1" customWidth="1"/>
    <col min="1796" max="1796" width="24.7109375" style="1" customWidth="1"/>
    <col min="1797" max="2048" width="11.42578125" style="1"/>
    <col min="2049" max="2049" width="58" style="1" customWidth="1"/>
    <col min="2050" max="2050" width="12.7109375" style="1" customWidth="1"/>
    <col min="2051" max="2051" width="25.42578125" style="1" customWidth="1"/>
    <col min="2052" max="2052" width="24.7109375" style="1" customWidth="1"/>
    <col min="2053" max="2304" width="11.42578125" style="1"/>
    <col min="2305" max="2305" width="58" style="1" customWidth="1"/>
    <col min="2306" max="2306" width="12.7109375" style="1" customWidth="1"/>
    <col min="2307" max="2307" width="25.42578125" style="1" customWidth="1"/>
    <col min="2308" max="2308" width="24.7109375" style="1" customWidth="1"/>
    <col min="2309" max="2560" width="11.42578125" style="1"/>
    <col min="2561" max="2561" width="58" style="1" customWidth="1"/>
    <col min="2562" max="2562" width="12.7109375" style="1" customWidth="1"/>
    <col min="2563" max="2563" width="25.42578125" style="1" customWidth="1"/>
    <col min="2564" max="2564" width="24.7109375" style="1" customWidth="1"/>
    <col min="2565" max="2816" width="11.42578125" style="1"/>
    <col min="2817" max="2817" width="58" style="1" customWidth="1"/>
    <col min="2818" max="2818" width="12.7109375" style="1" customWidth="1"/>
    <col min="2819" max="2819" width="25.42578125" style="1" customWidth="1"/>
    <col min="2820" max="2820" width="24.7109375" style="1" customWidth="1"/>
    <col min="2821" max="3072" width="11.42578125" style="1"/>
    <col min="3073" max="3073" width="58" style="1" customWidth="1"/>
    <col min="3074" max="3074" width="12.7109375" style="1" customWidth="1"/>
    <col min="3075" max="3075" width="25.42578125" style="1" customWidth="1"/>
    <col min="3076" max="3076" width="24.7109375" style="1" customWidth="1"/>
    <col min="3077" max="3328" width="11.42578125" style="1"/>
    <col min="3329" max="3329" width="58" style="1" customWidth="1"/>
    <col min="3330" max="3330" width="12.7109375" style="1" customWidth="1"/>
    <col min="3331" max="3331" width="25.42578125" style="1" customWidth="1"/>
    <col min="3332" max="3332" width="24.7109375" style="1" customWidth="1"/>
    <col min="3333" max="3584" width="11.42578125" style="1"/>
    <col min="3585" max="3585" width="58" style="1" customWidth="1"/>
    <col min="3586" max="3586" width="12.7109375" style="1" customWidth="1"/>
    <col min="3587" max="3587" width="25.42578125" style="1" customWidth="1"/>
    <col min="3588" max="3588" width="24.7109375" style="1" customWidth="1"/>
    <col min="3589" max="3840" width="11.42578125" style="1"/>
    <col min="3841" max="3841" width="58" style="1" customWidth="1"/>
    <col min="3842" max="3842" width="12.7109375" style="1" customWidth="1"/>
    <col min="3843" max="3843" width="25.42578125" style="1" customWidth="1"/>
    <col min="3844" max="3844" width="24.7109375" style="1" customWidth="1"/>
    <col min="3845" max="4096" width="11.42578125" style="1"/>
    <col min="4097" max="4097" width="58" style="1" customWidth="1"/>
    <col min="4098" max="4098" width="12.7109375" style="1" customWidth="1"/>
    <col min="4099" max="4099" width="25.42578125" style="1" customWidth="1"/>
    <col min="4100" max="4100" width="24.7109375" style="1" customWidth="1"/>
    <col min="4101" max="4352" width="11.42578125" style="1"/>
    <col min="4353" max="4353" width="58" style="1" customWidth="1"/>
    <col min="4354" max="4354" width="12.7109375" style="1" customWidth="1"/>
    <col min="4355" max="4355" width="25.42578125" style="1" customWidth="1"/>
    <col min="4356" max="4356" width="24.7109375" style="1" customWidth="1"/>
    <col min="4357" max="4608" width="11.42578125" style="1"/>
    <col min="4609" max="4609" width="58" style="1" customWidth="1"/>
    <col min="4610" max="4610" width="12.7109375" style="1" customWidth="1"/>
    <col min="4611" max="4611" width="25.42578125" style="1" customWidth="1"/>
    <col min="4612" max="4612" width="24.7109375" style="1" customWidth="1"/>
    <col min="4613" max="4864" width="11.42578125" style="1"/>
    <col min="4865" max="4865" width="58" style="1" customWidth="1"/>
    <col min="4866" max="4866" width="12.7109375" style="1" customWidth="1"/>
    <col min="4867" max="4867" width="25.42578125" style="1" customWidth="1"/>
    <col min="4868" max="4868" width="24.7109375" style="1" customWidth="1"/>
    <col min="4869" max="5120" width="11.42578125" style="1"/>
    <col min="5121" max="5121" width="58" style="1" customWidth="1"/>
    <col min="5122" max="5122" width="12.7109375" style="1" customWidth="1"/>
    <col min="5123" max="5123" width="25.42578125" style="1" customWidth="1"/>
    <col min="5124" max="5124" width="24.7109375" style="1" customWidth="1"/>
    <col min="5125" max="5376" width="11.42578125" style="1"/>
    <col min="5377" max="5377" width="58" style="1" customWidth="1"/>
    <col min="5378" max="5378" width="12.7109375" style="1" customWidth="1"/>
    <col min="5379" max="5379" width="25.42578125" style="1" customWidth="1"/>
    <col min="5380" max="5380" width="24.7109375" style="1" customWidth="1"/>
    <col min="5381" max="5632" width="11.42578125" style="1"/>
    <col min="5633" max="5633" width="58" style="1" customWidth="1"/>
    <col min="5634" max="5634" width="12.7109375" style="1" customWidth="1"/>
    <col min="5635" max="5635" width="25.42578125" style="1" customWidth="1"/>
    <col min="5636" max="5636" width="24.7109375" style="1" customWidth="1"/>
    <col min="5637" max="5888" width="11.42578125" style="1"/>
    <col min="5889" max="5889" width="58" style="1" customWidth="1"/>
    <col min="5890" max="5890" width="12.7109375" style="1" customWidth="1"/>
    <col min="5891" max="5891" width="25.42578125" style="1" customWidth="1"/>
    <col min="5892" max="5892" width="24.7109375" style="1" customWidth="1"/>
    <col min="5893" max="6144" width="11.42578125" style="1"/>
    <col min="6145" max="6145" width="58" style="1" customWidth="1"/>
    <col min="6146" max="6146" width="12.7109375" style="1" customWidth="1"/>
    <col min="6147" max="6147" width="25.42578125" style="1" customWidth="1"/>
    <col min="6148" max="6148" width="24.7109375" style="1" customWidth="1"/>
    <col min="6149" max="6400" width="11.42578125" style="1"/>
    <col min="6401" max="6401" width="58" style="1" customWidth="1"/>
    <col min="6402" max="6402" width="12.7109375" style="1" customWidth="1"/>
    <col min="6403" max="6403" width="25.42578125" style="1" customWidth="1"/>
    <col min="6404" max="6404" width="24.7109375" style="1" customWidth="1"/>
    <col min="6405" max="6656" width="11.42578125" style="1"/>
    <col min="6657" max="6657" width="58" style="1" customWidth="1"/>
    <col min="6658" max="6658" width="12.7109375" style="1" customWidth="1"/>
    <col min="6659" max="6659" width="25.42578125" style="1" customWidth="1"/>
    <col min="6660" max="6660" width="24.7109375" style="1" customWidth="1"/>
    <col min="6661" max="6912" width="11.42578125" style="1"/>
    <col min="6913" max="6913" width="58" style="1" customWidth="1"/>
    <col min="6914" max="6914" width="12.7109375" style="1" customWidth="1"/>
    <col min="6915" max="6915" width="25.42578125" style="1" customWidth="1"/>
    <col min="6916" max="6916" width="24.7109375" style="1" customWidth="1"/>
    <col min="6917" max="7168" width="11.42578125" style="1"/>
    <col min="7169" max="7169" width="58" style="1" customWidth="1"/>
    <col min="7170" max="7170" width="12.7109375" style="1" customWidth="1"/>
    <col min="7171" max="7171" width="25.42578125" style="1" customWidth="1"/>
    <col min="7172" max="7172" width="24.7109375" style="1" customWidth="1"/>
    <col min="7173" max="7424" width="11.42578125" style="1"/>
    <col min="7425" max="7425" width="58" style="1" customWidth="1"/>
    <col min="7426" max="7426" width="12.7109375" style="1" customWidth="1"/>
    <col min="7427" max="7427" width="25.42578125" style="1" customWidth="1"/>
    <col min="7428" max="7428" width="24.7109375" style="1" customWidth="1"/>
    <col min="7429" max="7680" width="11.42578125" style="1"/>
    <col min="7681" max="7681" width="58" style="1" customWidth="1"/>
    <col min="7682" max="7682" width="12.7109375" style="1" customWidth="1"/>
    <col min="7683" max="7683" width="25.42578125" style="1" customWidth="1"/>
    <col min="7684" max="7684" width="24.7109375" style="1" customWidth="1"/>
    <col min="7685" max="7936" width="11.42578125" style="1"/>
    <col min="7937" max="7937" width="58" style="1" customWidth="1"/>
    <col min="7938" max="7938" width="12.7109375" style="1" customWidth="1"/>
    <col min="7939" max="7939" width="25.42578125" style="1" customWidth="1"/>
    <col min="7940" max="7940" width="24.7109375" style="1" customWidth="1"/>
    <col min="7941" max="8192" width="11.42578125" style="1"/>
    <col min="8193" max="8193" width="58" style="1" customWidth="1"/>
    <col min="8194" max="8194" width="12.7109375" style="1" customWidth="1"/>
    <col min="8195" max="8195" width="25.42578125" style="1" customWidth="1"/>
    <col min="8196" max="8196" width="24.7109375" style="1" customWidth="1"/>
    <col min="8197" max="8448" width="11.42578125" style="1"/>
    <col min="8449" max="8449" width="58" style="1" customWidth="1"/>
    <col min="8450" max="8450" width="12.7109375" style="1" customWidth="1"/>
    <col min="8451" max="8451" width="25.42578125" style="1" customWidth="1"/>
    <col min="8452" max="8452" width="24.7109375" style="1" customWidth="1"/>
    <col min="8453" max="8704" width="11.42578125" style="1"/>
    <col min="8705" max="8705" width="58" style="1" customWidth="1"/>
    <col min="8706" max="8706" width="12.7109375" style="1" customWidth="1"/>
    <col min="8707" max="8707" width="25.42578125" style="1" customWidth="1"/>
    <col min="8708" max="8708" width="24.7109375" style="1" customWidth="1"/>
    <col min="8709" max="8960" width="11.42578125" style="1"/>
    <col min="8961" max="8961" width="58" style="1" customWidth="1"/>
    <col min="8962" max="8962" width="12.7109375" style="1" customWidth="1"/>
    <col min="8963" max="8963" width="25.42578125" style="1" customWidth="1"/>
    <col min="8964" max="8964" width="24.7109375" style="1" customWidth="1"/>
    <col min="8965" max="9216" width="11.42578125" style="1"/>
    <col min="9217" max="9217" width="58" style="1" customWidth="1"/>
    <col min="9218" max="9218" width="12.7109375" style="1" customWidth="1"/>
    <col min="9219" max="9219" width="25.42578125" style="1" customWidth="1"/>
    <col min="9220" max="9220" width="24.7109375" style="1" customWidth="1"/>
    <col min="9221" max="9472" width="11.42578125" style="1"/>
    <col min="9473" max="9473" width="58" style="1" customWidth="1"/>
    <col min="9474" max="9474" width="12.7109375" style="1" customWidth="1"/>
    <col min="9475" max="9475" width="25.42578125" style="1" customWidth="1"/>
    <col min="9476" max="9476" width="24.7109375" style="1" customWidth="1"/>
    <col min="9477" max="9728" width="11.42578125" style="1"/>
    <col min="9729" max="9729" width="58" style="1" customWidth="1"/>
    <col min="9730" max="9730" width="12.7109375" style="1" customWidth="1"/>
    <col min="9731" max="9731" width="25.42578125" style="1" customWidth="1"/>
    <col min="9732" max="9732" width="24.7109375" style="1" customWidth="1"/>
    <col min="9733" max="9984" width="11.42578125" style="1"/>
    <col min="9985" max="9985" width="58" style="1" customWidth="1"/>
    <col min="9986" max="9986" width="12.7109375" style="1" customWidth="1"/>
    <col min="9987" max="9987" width="25.42578125" style="1" customWidth="1"/>
    <col min="9988" max="9988" width="24.7109375" style="1" customWidth="1"/>
    <col min="9989" max="10240" width="11.42578125" style="1"/>
    <col min="10241" max="10241" width="58" style="1" customWidth="1"/>
    <col min="10242" max="10242" width="12.7109375" style="1" customWidth="1"/>
    <col min="10243" max="10243" width="25.42578125" style="1" customWidth="1"/>
    <col min="10244" max="10244" width="24.7109375" style="1" customWidth="1"/>
    <col min="10245" max="10496" width="11.42578125" style="1"/>
    <col min="10497" max="10497" width="58" style="1" customWidth="1"/>
    <col min="10498" max="10498" width="12.7109375" style="1" customWidth="1"/>
    <col min="10499" max="10499" width="25.42578125" style="1" customWidth="1"/>
    <col min="10500" max="10500" width="24.7109375" style="1" customWidth="1"/>
    <col min="10501" max="10752" width="11.42578125" style="1"/>
    <col min="10753" max="10753" width="58" style="1" customWidth="1"/>
    <col min="10754" max="10754" width="12.7109375" style="1" customWidth="1"/>
    <col min="10755" max="10755" width="25.42578125" style="1" customWidth="1"/>
    <col min="10756" max="10756" width="24.7109375" style="1" customWidth="1"/>
    <col min="10757" max="11008" width="11.42578125" style="1"/>
    <col min="11009" max="11009" width="58" style="1" customWidth="1"/>
    <col min="11010" max="11010" width="12.7109375" style="1" customWidth="1"/>
    <col min="11011" max="11011" width="25.42578125" style="1" customWidth="1"/>
    <col min="11012" max="11012" width="24.7109375" style="1" customWidth="1"/>
    <col min="11013" max="11264" width="11.42578125" style="1"/>
    <col min="11265" max="11265" width="58" style="1" customWidth="1"/>
    <col min="11266" max="11266" width="12.7109375" style="1" customWidth="1"/>
    <col min="11267" max="11267" width="25.42578125" style="1" customWidth="1"/>
    <col min="11268" max="11268" width="24.7109375" style="1" customWidth="1"/>
    <col min="11269" max="11520" width="11.42578125" style="1"/>
    <col min="11521" max="11521" width="58" style="1" customWidth="1"/>
    <col min="11522" max="11522" width="12.7109375" style="1" customWidth="1"/>
    <col min="11523" max="11523" width="25.42578125" style="1" customWidth="1"/>
    <col min="11524" max="11524" width="24.7109375" style="1" customWidth="1"/>
    <col min="11525" max="11776" width="11.42578125" style="1"/>
    <col min="11777" max="11777" width="58" style="1" customWidth="1"/>
    <col min="11778" max="11778" width="12.7109375" style="1" customWidth="1"/>
    <col min="11779" max="11779" width="25.42578125" style="1" customWidth="1"/>
    <col min="11780" max="11780" width="24.7109375" style="1" customWidth="1"/>
    <col min="11781" max="12032" width="11.42578125" style="1"/>
    <col min="12033" max="12033" width="58" style="1" customWidth="1"/>
    <col min="12034" max="12034" width="12.7109375" style="1" customWidth="1"/>
    <col min="12035" max="12035" width="25.42578125" style="1" customWidth="1"/>
    <col min="12036" max="12036" width="24.7109375" style="1" customWidth="1"/>
    <col min="12037" max="12288" width="11.42578125" style="1"/>
    <col min="12289" max="12289" width="58" style="1" customWidth="1"/>
    <col min="12290" max="12290" width="12.7109375" style="1" customWidth="1"/>
    <col min="12291" max="12291" width="25.42578125" style="1" customWidth="1"/>
    <col min="12292" max="12292" width="24.7109375" style="1" customWidth="1"/>
    <col min="12293" max="12544" width="11.42578125" style="1"/>
    <col min="12545" max="12545" width="58" style="1" customWidth="1"/>
    <col min="12546" max="12546" width="12.7109375" style="1" customWidth="1"/>
    <col min="12547" max="12547" width="25.42578125" style="1" customWidth="1"/>
    <col min="12548" max="12548" width="24.7109375" style="1" customWidth="1"/>
    <col min="12549" max="12800" width="11.42578125" style="1"/>
    <col min="12801" max="12801" width="58" style="1" customWidth="1"/>
    <col min="12802" max="12802" width="12.7109375" style="1" customWidth="1"/>
    <col min="12803" max="12803" width="25.42578125" style="1" customWidth="1"/>
    <col min="12804" max="12804" width="24.7109375" style="1" customWidth="1"/>
    <col min="12805" max="13056" width="11.42578125" style="1"/>
    <col min="13057" max="13057" width="58" style="1" customWidth="1"/>
    <col min="13058" max="13058" width="12.7109375" style="1" customWidth="1"/>
    <col min="13059" max="13059" width="25.42578125" style="1" customWidth="1"/>
    <col min="13060" max="13060" width="24.7109375" style="1" customWidth="1"/>
    <col min="13061" max="13312" width="11.42578125" style="1"/>
    <col min="13313" max="13313" width="58" style="1" customWidth="1"/>
    <col min="13314" max="13314" width="12.7109375" style="1" customWidth="1"/>
    <col min="13315" max="13315" width="25.42578125" style="1" customWidth="1"/>
    <col min="13316" max="13316" width="24.7109375" style="1" customWidth="1"/>
    <col min="13317" max="13568" width="11.42578125" style="1"/>
    <col min="13569" max="13569" width="58" style="1" customWidth="1"/>
    <col min="13570" max="13570" width="12.7109375" style="1" customWidth="1"/>
    <col min="13571" max="13571" width="25.42578125" style="1" customWidth="1"/>
    <col min="13572" max="13572" width="24.7109375" style="1" customWidth="1"/>
    <col min="13573" max="13824" width="11.42578125" style="1"/>
    <col min="13825" max="13825" width="58" style="1" customWidth="1"/>
    <col min="13826" max="13826" width="12.7109375" style="1" customWidth="1"/>
    <col min="13827" max="13827" width="25.42578125" style="1" customWidth="1"/>
    <col min="13828" max="13828" width="24.7109375" style="1" customWidth="1"/>
    <col min="13829" max="14080" width="11.42578125" style="1"/>
    <col min="14081" max="14081" width="58" style="1" customWidth="1"/>
    <col min="14082" max="14082" width="12.7109375" style="1" customWidth="1"/>
    <col min="14083" max="14083" width="25.42578125" style="1" customWidth="1"/>
    <col min="14084" max="14084" width="24.7109375" style="1" customWidth="1"/>
    <col min="14085" max="14336" width="11.42578125" style="1"/>
    <col min="14337" max="14337" width="58" style="1" customWidth="1"/>
    <col min="14338" max="14338" width="12.7109375" style="1" customWidth="1"/>
    <col min="14339" max="14339" width="25.42578125" style="1" customWidth="1"/>
    <col min="14340" max="14340" width="24.7109375" style="1" customWidth="1"/>
    <col min="14341" max="14592" width="11.42578125" style="1"/>
    <col min="14593" max="14593" width="58" style="1" customWidth="1"/>
    <col min="14594" max="14594" width="12.7109375" style="1" customWidth="1"/>
    <col min="14595" max="14595" width="25.42578125" style="1" customWidth="1"/>
    <col min="14596" max="14596" width="24.7109375" style="1" customWidth="1"/>
    <col min="14597" max="14848" width="11.42578125" style="1"/>
    <col min="14849" max="14849" width="58" style="1" customWidth="1"/>
    <col min="14850" max="14850" width="12.7109375" style="1" customWidth="1"/>
    <col min="14851" max="14851" width="25.42578125" style="1" customWidth="1"/>
    <col min="14852" max="14852" width="24.7109375" style="1" customWidth="1"/>
    <col min="14853" max="15104" width="11.42578125" style="1"/>
    <col min="15105" max="15105" width="58" style="1" customWidth="1"/>
    <col min="15106" max="15106" width="12.7109375" style="1" customWidth="1"/>
    <col min="15107" max="15107" width="25.42578125" style="1" customWidth="1"/>
    <col min="15108" max="15108" width="24.7109375" style="1" customWidth="1"/>
    <col min="15109" max="15360" width="11.42578125" style="1"/>
    <col min="15361" max="15361" width="58" style="1" customWidth="1"/>
    <col min="15362" max="15362" width="12.7109375" style="1" customWidth="1"/>
    <col min="15363" max="15363" width="25.42578125" style="1" customWidth="1"/>
    <col min="15364" max="15364" width="24.7109375" style="1" customWidth="1"/>
    <col min="15365" max="15616" width="11.42578125" style="1"/>
    <col min="15617" max="15617" width="58" style="1" customWidth="1"/>
    <col min="15618" max="15618" width="12.7109375" style="1" customWidth="1"/>
    <col min="15619" max="15619" width="25.42578125" style="1" customWidth="1"/>
    <col min="15620" max="15620" width="24.7109375" style="1" customWidth="1"/>
    <col min="15621" max="15872" width="11.42578125" style="1"/>
    <col min="15873" max="15873" width="58" style="1" customWidth="1"/>
    <col min="15874" max="15874" width="12.7109375" style="1" customWidth="1"/>
    <col min="15875" max="15875" width="25.42578125" style="1" customWidth="1"/>
    <col min="15876" max="15876" width="24.7109375" style="1" customWidth="1"/>
    <col min="15877" max="16128" width="11.42578125" style="1"/>
    <col min="16129" max="16129" width="58" style="1" customWidth="1"/>
    <col min="16130" max="16130" width="12.7109375" style="1" customWidth="1"/>
    <col min="16131" max="16131" width="25.42578125" style="1" customWidth="1"/>
    <col min="16132" max="16132" width="24.7109375" style="1" customWidth="1"/>
    <col min="16133" max="16384" width="11.42578125" style="1"/>
  </cols>
  <sheetData>
    <row r="1" spans="1:6" ht="16.5" customHeight="1">
      <c r="A1" s="275"/>
      <c r="D1" s="35"/>
    </row>
    <row r="2" spans="1:6" ht="16.5" customHeight="1"/>
    <row r="3" spans="1:6" ht="16.5" customHeight="1">
      <c r="A3" s="1" t="s">
        <v>45</v>
      </c>
    </row>
    <row r="4" spans="1:6" ht="16.5" customHeight="1"/>
    <row r="5" spans="1:6" ht="16.5" customHeight="1">
      <c r="A5" s="14"/>
      <c r="B5" s="28"/>
      <c r="C5" s="36"/>
    </row>
    <row r="6" spans="1:6" ht="15">
      <c r="A6" s="314" t="s">
        <v>46</v>
      </c>
      <c r="B6" s="314"/>
      <c r="C6" s="314"/>
      <c r="D6" s="314"/>
    </row>
    <row r="7" spans="1:6">
      <c r="A7" s="315"/>
      <c r="B7" s="315"/>
      <c r="C7" s="315"/>
      <c r="D7" s="315"/>
    </row>
    <row r="8" spans="1:6">
      <c r="A8" s="325" t="s">
        <v>14</v>
      </c>
      <c r="B8" s="325"/>
      <c r="C8" s="325"/>
      <c r="D8" s="325"/>
    </row>
    <row r="9" spans="1:6">
      <c r="A9" s="326"/>
      <c r="B9" s="326"/>
      <c r="C9" s="326"/>
      <c r="D9" s="326"/>
    </row>
    <row r="10" spans="1:6">
      <c r="A10" s="37"/>
      <c r="B10" s="38"/>
      <c r="C10" s="39"/>
    </row>
    <row r="11" spans="1:6" ht="15">
      <c r="A11" s="286"/>
      <c r="B11" s="287" t="s">
        <v>15</v>
      </c>
      <c r="C11" s="288">
        <v>2023</v>
      </c>
      <c r="D11" s="288">
        <v>2022</v>
      </c>
    </row>
    <row r="12" spans="1:6" ht="15">
      <c r="A12" t="s">
        <v>47</v>
      </c>
      <c r="B12" s="40">
        <v>14</v>
      </c>
      <c r="C12" s="41">
        <f>+'Nota 14'!B14</f>
        <v>209629917499</v>
      </c>
      <c r="D12" s="41">
        <f>+'Nota 14'!C14</f>
        <v>16934680469</v>
      </c>
    </row>
    <row r="13" spans="1:6" ht="15">
      <c r="A13" t="s">
        <v>48</v>
      </c>
      <c r="B13" s="19">
        <v>15</v>
      </c>
      <c r="C13" s="42">
        <f>-'Nota 15'!B17</f>
        <v>-123995147903</v>
      </c>
      <c r="D13" s="42">
        <f>-'Nota 15'!C17</f>
        <v>-7918647555</v>
      </c>
      <c r="F13" s="43"/>
    </row>
    <row r="14" spans="1:6" ht="15">
      <c r="A14" s="44" t="s">
        <v>49</v>
      </c>
      <c r="B14" s="28"/>
      <c r="C14" s="45">
        <f>C12+C13</f>
        <v>85634769596</v>
      </c>
      <c r="D14" s="45">
        <f>D12+D13</f>
        <v>9016032914</v>
      </c>
    </row>
    <row r="15" spans="1:6">
      <c r="A15" s="46"/>
      <c r="B15" s="28"/>
      <c r="C15" s="39"/>
      <c r="D15" s="39"/>
    </row>
    <row r="16" spans="1:6" ht="15">
      <c r="A16" t="s">
        <v>50</v>
      </c>
      <c r="B16" s="40">
        <v>16</v>
      </c>
      <c r="C16" s="42">
        <f>-'Nota 16'!B37</f>
        <v>-27789109139</v>
      </c>
      <c r="D16" s="42">
        <f>-'Nota 16'!C37</f>
        <v>-3467420026</v>
      </c>
    </row>
    <row r="17" spans="1:6" ht="15">
      <c r="A17" s="44" t="s">
        <v>51</v>
      </c>
      <c r="B17" s="28"/>
      <c r="C17" s="45">
        <f>C16</f>
        <v>-27789109139</v>
      </c>
      <c r="D17" s="45">
        <f>D16</f>
        <v>-3467420026</v>
      </c>
    </row>
    <row r="18" spans="1:6">
      <c r="A18" s="46"/>
      <c r="B18" s="28"/>
      <c r="C18" s="45"/>
      <c r="D18" s="45"/>
    </row>
    <row r="19" spans="1:6" ht="15">
      <c r="A19" s="44" t="s">
        <v>52</v>
      </c>
      <c r="B19" s="28"/>
      <c r="C19" s="45"/>
      <c r="D19" s="45"/>
    </row>
    <row r="20" spans="1:6" ht="15">
      <c r="A20" s="47" t="s">
        <v>53</v>
      </c>
      <c r="B20" s="17"/>
      <c r="C20" s="42">
        <v>148438183</v>
      </c>
      <c r="D20" s="42">
        <v>845449</v>
      </c>
    </row>
    <row r="21" spans="1:6" ht="15">
      <c r="A21" s="44" t="s">
        <v>54</v>
      </c>
      <c r="B21" s="28"/>
      <c r="C21" s="45">
        <f>+C14+C16+C20</f>
        <v>57994098640</v>
      </c>
      <c r="D21" s="45">
        <f>+D14+D16+D20</f>
        <v>5549458337</v>
      </c>
    </row>
    <row r="22" spans="1:6">
      <c r="A22" s="46"/>
      <c r="B22" s="28"/>
      <c r="C22" s="45"/>
      <c r="D22" s="45"/>
    </row>
    <row r="23" spans="1:6" ht="15">
      <c r="A23" s="47" t="s">
        <v>55</v>
      </c>
      <c r="B23" s="17"/>
      <c r="C23" s="39">
        <v>-220197172</v>
      </c>
      <c r="D23" s="39">
        <v>-179021935</v>
      </c>
      <c r="F23" s="43"/>
    </row>
    <row r="24" spans="1:6" ht="15">
      <c r="A24" s="47" t="s">
        <v>56</v>
      </c>
      <c r="B24" s="17"/>
      <c r="C24" s="39">
        <v>-12998612050</v>
      </c>
      <c r="D24" s="39">
        <v>0</v>
      </c>
      <c r="F24" s="43"/>
    </row>
    <row r="25" spans="1:6" ht="15">
      <c r="A25" s="47" t="s">
        <v>57</v>
      </c>
      <c r="B25" s="17"/>
      <c r="C25" s="39">
        <v>1534915480</v>
      </c>
      <c r="D25" s="39">
        <v>106626681</v>
      </c>
      <c r="F25" s="43"/>
    </row>
    <row r="26" spans="1:6" ht="15">
      <c r="A26" s="47" t="s">
        <v>58</v>
      </c>
      <c r="B26" s="17"/>
      <c r="C26" s="48">
        <v>-672017785</v>
      </c>
      <c r="D26" s="48">
        <v>-694572382</v>
      </c>
    </row>
    <row r="27" spans="1:6" ht="15">
      <c r="A27" s="44" t="s">
        <v>59</v>
      </c>
      <c r="C27" s="45">
        <f>SUM(C23:C26)</f>
        <v>-12355911527</v>
      </c>
      <c r="D27" s="45">
        <f>SUM(D23:D26)</f>
        <v>-766967636</v>
      </c>
    </row>
    <row r="28" spans="1:6" ht="15">
      <c r="A28" s="44"/>
      <c r="C28" s="45"/>
      <c r="D28" s="45"/>
    </row>
    <row r="29" spans="1:6" ht="15">
      <c r="A29" s="49" t="s">
        <v>60</v>
      </c>
      <c r="B29" s="28"/>
      <c r="C29" s="45">
        <f>+C21+C27</f>
        <v>45638187113</v>
      </c>
      <c r="D29" s="45">
        <f>+D21+D27</f>
        <v>4782490701</v>
      </c>
    </row>
    <row r="30" spans="1:6" ht="15">
      <c r="A30" s="49"/>
      <c r="B30" s="28"/>
      <c r="C30" s="45"/>
      <c r="D30" s="45"/>
    </row>
    <row r="31" spans="1:6" ht="15">
      <c r="A31" s="47" t="s">
        <v>7</v>
      </c>
      <c r="B31" s="40">
        <v>17</v>
      </c>
      <c r="C31" s="39">
        <f>-'Nota 17'!B15</f>
        <v>-4677194087.3000002</v>
      </c>
      <c r="D31" s="39">
        <f>-'Nota 17'!C15</f>
        <v>-478631581.10000002</v>
      </c>
    </row>
    <row r="32" spans="1:6" ht="15">
      <c r="A32" s="47" t="s">
        <v>61</v>
      </c>
      <c r="B32" s="17"/>
      <c r="C32" s="48">
        <v>-2048049651</v>
      </c>
      <c r="D32" s="48">
        <v>-215192956</v>
      </c>
    </row>
    <row r="33" spans="1:4" ht="15">
      <c r="A33" s="44"/>
      <c r="B33" s="28"/>
      <c r="C33" s="45"/>
      <c r="D33" s="45"/>
    </row>
    <row r="34" spans="1:4" ht="15.75" thickBot="1">
      <c r="A34" s="44" t="s">
        <v>62</v>
      </c>
      <c r="B34"/>
      <c r="C34" s="50">
        <f>+C29+C31+C32</f>
        <v>38912943374.699997</v>
      </c>
      <c r="D34" s="50">
        <f>+D29+D31+D32</f>
        <v>4088666163.8999996</v>
      </c>
    </row>
    <row r="35" spans="1:4" ht="15.75" thickTop="1">
      <c r="A35" s="47"/>
    </row>
    <row r="36" spans="1:4">
      <c r="A36" s="46"/>
      <c r="B36" s="28"/>
      <c r="C36" s="51"/>
      <c r="D36" s="51"/>
    </row>
    <row r="37" spans="1:4">
      <c r="A37" s="32" t="s">
        <v>44</v>
      </c>
    </row>
    <row r="39" spans="1:4">
      <c r="A39" s="322" t="s">
        <v>304</v>
      </c>
      <c r="B39" s="322"/>
      <c r="C39" s="322"/>
      <c r="D39" s="322"/>
    </row>
    <row r="40" spans="1:4">
      <c r="A40" s="323">
        <v>45505</v>
      </c>
      <c r="B40" s="323"/>
      <c r="C40" s="323"/>
      <c r="D40" s="323"/>
    </row>
    <row r="41" spans="1:4">
      <c r="A41" s="324" t="s">
        <v>305</v>
      </c>
      <c r="B41" s="324"/>
      <c r="C41" s="324"/>
      <c r="D41" s="324"/>
    </row>
    <row r="45" spans="1:4">
      <c r="A45" s="53"/>
      <c r="C45" s="327"/>
      <c r="D45" s="327"/>
    </row>
  </sheetData>
  <mergeCells count="8">
    <mergeCell ref="A6:D6"/>
    <mergeCell ref="A7:D7"/>
    <mergeCell ref="A8:D8"/>
    <mergeCell ref="A9:D9"/>
    <mergeCell ref="C45:D45"/>
    <mergeCell ref="A39:D39"/>
    <mergeCell ref="A40:D40"/>
    <mergeCell ref="A41:D41"/>
  </mergeCells>
  <hyperlinks>
    <hyperlink ref="B12" location="'Nota 14'!A1" display="'Nota 14'!A1"/>
    <hyperlink ref="B13" location="'Nota 15'!A1" display="'Nota 15'!A1"/>
    <hyperlink ref="B16" location="'Nota 16'!A1" display="'Nota 16'!A1"/>
    <hyperlink ref="B31" location="'Nota 17'!A1" display="'Nota 17'!A1"/>
  </hyperlinks>
  <printOptions horizontalCentered="1"/>
  <pageMargins left="0.31496062992125984" right="0.15748031496062992" top="0.74803149606299213" bottom="0.74803149606299213" header="0.31496062992125984" footer="0.31496062992125984"/>
  <pageSetup paperSize="9" scale="80" orientation="portrait" verticalDpi="7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6"/>
  <sheetViews>
    <sheetView showGridLines="0" zoomScale="90" zoomScaleNormal="90" workbookViewId="0"/>
  </sheetViews>
  <sheetFormatPr baseColWidth="10" defaultColWidth="11.42578125" defaultRowHeight="12.75"/>
  <cols>
    <col min="1" max="1" width="40.7109375" style="1" customWidth="1"/>
    <col min="2" max="5" width="26.7109375" style="54" customWidth="1"/>
    <col min="6" max="6" width="26.7109375" style="1" customWidth="1"/>
    <col min="7" max="256" width="11.42578125" style="1"/>
    <col min="257" max="257" width="40.7109375" style="1" customWidth="1"/>
    <col min="258" max="262" width="26.7109375" style="1" customWidth="1"/>
    <col min="263" max="512" width="11.42578125" style="1"/>
    <col min="513" max="513" width="40.7109375" style="1" customWidth="1"/>
    <col min="514" max="518" width="26.7109375" style="1" customWidth="1"/>
    <col min="519" max="768" width="11.42578125" style="1"/>
    <col min="769" max="769" width="40.7109375" style="1" customWidth="1"/>
    <col min="770" max="774" width="26.7109375" style="1" customWidth="1"/>
    <col min="775" max="1024" width="11.42578125" style="1"/>
    <col min="1025" max="1025" width="40.7109375" style="1" customWidth="1"/>
    <col min="1026" max="1030" width="26.7109375" style="1" customWidth="1"/>
    <col min="1031" max="1280" width="11.42578125" style="1"/>
    <col min="1281" max="1281" width="40.7109375" style="1" customWidth="1"/>
    <col min="1282" max="1286" width="26.7109375" style="1" customWidth="1"/>
    <col min="1287" max="1536" width="11.42578125" style="1"/>
    <col min="1537" max="1537" width="40.7109375" style="1" customWidth="1"/>
    <col min="1538" max="1542" width="26.7109375" style="1" customWidth="1"/>
    <col min="1543" max="1792" width="11.42578125" style="1"/>
    <col min="1793" max="1793" width="40.7109375" style="1" customWidth="1"/>
    <col min="1794" max="1798" width="26.7109375" style="1" customWidth="1"/>
    <col min="1799" max="2048" width="11.42578125" style="1"/>
    <col min="2049" max="2049" width="40.7109375" style="1" customWidth="1"/>
    <col min="2050" max="2054" width="26.7109375" style="1" customWidth="1"/>
    <col min="2055" max="2304" width="11.42578125" style="1"/>
    <col min="2305" max="2305" width="40.7109375" style="1" customWidth="1"/>
    <col min="2306" max="2310" width="26.7109375" style="1" customWidth="1"/>
    <col min="2311" max="2560" width="11.42578125" style="1"/>
    <col min="2561" max="2561" width="40.7109375" style="1" customWidth="1"/>
    <col min="2562" max="2566" width="26.7109375" style="1" customWidth="1"/>
    <col min="2567" max="2816" width="11.42578125" style="1"/>
    <col min="2817" max="2817" width="40.7109375" style="1" customWidth="1"/>
    <col min="2818" max="2822" width="26.7109375" style="1" customWidth="1"/>
    <col min="2823" max="3072" width="11.42578125" style="1"/>
    <col min="3073" max="3073" width="40.7109375" style="1" customWidth="1"/>
    <col min="3074" max="3078" width="26.7109375" style="1" customWidth="1"/>
    <col min="3079" max="3328" width="11.42578125" style="1"/>
    <col min="3329" max="3329" width="40.7109375" style="1" customWidth="1"/>
    <col min="3330" max="3334" width="26.7109375" style="1" customWidth="1"/>
    <col min="3335" max="3584" width="11.42578125" style="1"/>
    <col min="3585" max="3585" width="40.7109375" style="1" customWidth="1"/>
    <col min="3586" max="3590" width="26.7109375" style="1" customWidth="1"/>
    <col min="3591" max="3840" width="11.42578125" style="1"/>
    <col min="3841" max="3841" width="40.7109375" style="1" customWidth="1"/>
    <col min="3842" max="3846" width="26.7109375" style="1" customWidth="1"/>
    <col min="3847" max="4096" width="11.42578125" style="1"/>
    <col min="4097" max="4097" width="40.7109375" style="1" customWidth="1"/>
    <col min="4098" max="4102" width="26.7109375" style="1" customWidth="1"/>
    <col min="4103" max="4352" width="11.42578125" style="1"/>
    <col min="4353" max="4353" width="40.7109375" style="1" customWidth="1"/>
    <col min="4354" max="4358" width="26.7109375" style="1" customWidth="1"/>
    <col min="4359" max="4608" width="11.42578125" style="1"/>
    <col min="4609" max="4609" width="40.7109375" style="1" customWidth="1"/>
    <col min="4610" max="4614" width="26.7109375" style="1" customWidth="1"/>
    <col min="4615" max="4864" width="11.42578125" style="1"/>
    <col min="4865" max="4865" width="40.7109375" style="1" customWidth="1"/>
    <col min="4866" max="4870" width="26.7109375" style="1" customWidth="1"/>
    <col min="4871" max="5120" width="11.42578125" style="1"/>
    <col min="5121" max="5121" width="40.7109375" style="1" customWidth="1"/>
    <col min="5122" max="5126" width="26.7109375" style="1" customWidth="1"/>
    <col min="5127" max="5376" width="11.42578125" style="1"/>
    <col min="5377" max="5377" width="40.7109375" style="1" customWidth="1"/>
    <col min="5378" max="5382" width="26.7109375" style="1" customWidth="1"/>
    <col min="5383" max="5632" width="11.42578125" style="1"/>
    <col min="5633" max="5633" width="40.7109375" style="1" customWidth="1"/>
    <col min="5634" max="5638" width="26.7109375" style="1" customWidth="1"/>
    <col min="5639" max="5888" width="11.42578125" style="1"/>
    <col min="5889" max="5889" width="40.7109375" style="1" customWidth="1"/>
    <col min="5890" max="5894" width="26.7109375" style="1" customWidth="1"/>
    <col min="5895" max="6144" width="11.42578125" style="1"/>
    <col min="6145" max="6145" width="40.7109375" style="1" customWidth="1"/>
    <col min="6146" max="6150" width="26.7109375" style="1" customWidth="1"/>
    <col min="6151" max="6400" width="11.42578125" style="1"/>
    <col min="6401" max="6401" width="40.7109375" style="1" customWidth="1"/>
    <col min="6402" max="6406" width="26.7109375" style="1" customWidth="1"/>
    <col min="6407" max="6656" width="11.42578125" style="1"/>
    <col min="6657" max="6657" width="40.7109375" style="1" customWidth="1"/>
    <col min="6658" max="6662" width="26.7109375" style="1" customWidth="1"/>
    <col min="6663" max="6912" width="11.42578125" style="1"/>
    <col min="6913" max="6913" width="40.7109375" style="1" customWidth="1"/>
    <col min="6914" max="6918" width="26.7109375" style="1" customWidth="1"/>
    <col min="6919" max="7168" width="11.42578125" style="1"/>
    <col min="7169" max="7169" width="40.7109375" style="1" customWidth="1"/>
    <col min="7170" max="7174" width="26.7109375" style="1" customWidth="1"/>
    <col min="7175" max="7424" width="11.42578125" style="1"/>
    <col min="7425" max="7425" width="40.7109375" style="1" customWidth="1"/>
    <col min="7426" max="7430" width="26.7109375" style="1" customWidth="1"/>
    <col min="7431" max="7680" width="11.42578125" style="1"/>
    <col min="7681" max="7681" width="40.7109375" style="1" customWidth="1"/>
    <col min="7682" max="7686" width="26.7109375" style="1" customWidth="1"/>
    <col min="7687" max="7936" width="11.42578125" style="1"/>
    <col min="7937" max="7937" width="40.7109375" style="1" customWidth="1"/>
    <col min="7938" max="7942" width="26.7109375" style="1" customWidth="1"/>
    <col min="7943" max="8192" width="11.42578125" style="1"/>
    <col min="8193" max="8193" width="40.7109375" style="1" customWidth="1"/>
    <col min="8194" max="8198" width="26.7109375" style="1" customWidth="1"/>
    <col min="8199" max="8448" width="11.42578125" style="1"/>
    <col min="8449" max="8449" width="40.7109375" style="1" customWidth="1"/>
    <col min="8450" max="8454" width="26.7109375" style="1" customWidth="1"/>
    <col min="8455" max="8704" width="11.42578125" style="1"/>
    <col min="8705" max="8705" width="40.7109375" style="1" customWidth="1"/>
    <col min="8706" max="8710" width="26.7109375" style="1" customWidth="1"/>
    <col min="8711" max="8960" width="11.42578125" style="1"/>
    <col min="8961" max="8961" width="40.7109375" style="1" customWidth="1"/>
    <col min="8962" max="8966" width="26.7109375" style="1" customWidth="1"/>
    <col min="8967" max="9216" width="11.42578125" style="1"/>
    <col min="9217" max="9217" width="40.7109375" style="1" customWidth="1"/>
    <col min="9218" max="9222" width="26.7109375" style="1" customWidth="1"/>
    <col min="9223" max="9472" width="11.42578125" style="1"/>
    <col min="9473" max="9473" width="40.7109375" style="1" customWidth="1"/>
    <col min="9474" max="9478" width="26.7109375" style="1" customWidth="1"/>
    <col min="9479" max="9728" width="11.42578125" style="1"/>
    <col min="9729" max="9729" width="40.7109375" style="1" customWidth="1"/>
    <col min="9730" max="9734" width="26.7109375" style="1" customWidth="1"/>
    <col min="9735" max="9984" width="11.42578125" style="1"/>
    <col min="9985" max="9985" width="40.7109375" style="1" customWidth="1"/>
    <col min="9986" max="9990" width="26.7109375" style="1" customWidth="1"/>
    <col min="9991" max="10240" width="11.42578125" style="1"/>
    <col min="10241" max="10241" width="40.7109375" style="1" customWidth="1"/>
    <col min="10242" max="10246" width="26.7109375" style="1" customWidth="1"/>
    <col min="10247" max="10496" width="11.42578125" style="1"/>
    <col min="10497" max="10497" width="40.7109375" style="1" customWidth="1"/>
    <col min="10498" max="10502" width="26.7109375" style="1" customWidth="1"/>
    <col min="10503" max="10752" width="11.42578125" style="1"/>
    <col min="10753" max="10753" width="40.7109375" style="1" customWidth="1"/>
    <col min="10754" max="10758" width="26.7109375" style="1" customWidth="1"/>
    <col min="10759" max="11008" width="11.42578125" style="1"/>
    <col min="11009" max="11009" width="40.7109375" style="1" customWidth="1"/>
    <col min="11010" max="11014" width="26.7109375" style="1" customWidth="1"/>
    <col min="11015" max="11264" width="11.42578125" style="1"/>
    <col min="11265" max="11265" width="40.7109375" style="1" customWidth="1"/>
    <col min="11266" max="11270" width="26.7109375" style="1" customWidth="1"/>
    <col min="11271" max="11520" width="11.42578125" style="1"/>
    <col min="11521" max="11521" width="40.7109375" style="1" customWidth="1"/>
    <col min="11522" max="11526" width="26.7109375" style="1" customWidth="1"/>
    <col min="11527" max="11776" width="11.42578125" style="1"/>
    <col min="11777" max="11777" width="40.7109375" style="1" customWidth="1"/>
    <col min="11778" max="11782" width="26.7109375" style="1" customWidth="1"/>
    <col min="11783" max="12032" width="11.42578125" style="1"/>
    <col min="12033" max="12033" width="40.7109375" style="1" customWidth="1"/>
    <col min="12034" max="12038" width="26.7109375" style="1" customWidth="1"/>
    <col min="12039" max="12288" width="11.42578125" style="1"/>
    <col min="12289" max="12289" width="40.7109375" style="1" customWidth="1"/>
    <col min="12290" max="12294" width="26.7109375" style="1" customWidth="1"/>
    <col min="12295" max="12544" width="11.42578125" style="1"/>
    <col min="12545" max="12545" width="40.7109375" style="1" customWidth="1"/>
    <col min="12546" max="12550" width="26.7109375" style="1" customWidth="1"/>
    <col min="12551" max="12800" width="11.42578125" style="1"/>
    <col min="12801" max="12801" width="40.7109375" style="1" customWidth="1"/>
    <col min="12802" max="12806" width="26.7109375" style="1" customWidth="1"/>
    <col min="12807" max="13056" width="11.42578125" style="1"/>
    <col min="13057" max="13057" width="40.7109375" style="1" customWidth="1"/>
    <col min="13058" max="13062" width="26.7109375" style="1" customWidth="1"/>
    <col min="13063" max="13312" width="11.42578125" style="1"/>
    <col min="13313" max="13313" width="40.7109375" style="1" customWidth="1"/>
    <col min="13314" max="13318" width="26.7109375" style="1" customWidth="1"/>
    <col min="13319" max="13568" width="11.42578125" style="1"/>
    <col min="13569" max="13569" width="40.7109375" style="1" customWidth="1"/>
    <col min="13570" max="13574" width="26.7109375" style="1" customWidth="1"/>
    <col min="13575" max="13824" width="11.42578125" style="1"/>
    <col min="13825" max="13825" width="40.7109375" style="1" customWidth="1"/>
    <col min="13826" max="13830" width="26.7109375" style="1" customWidth="1"/>
    <col min="13831" max="14080" width="11.42578125" style="1"/>
    <col min="14081" max="14081" width="40.7109375" style="1" customWidth="1"/>
    <col min="14082" max="14086" width="26.7109375" style="1" customWidth="1"/>
    <col min="14087" max="14336" width="11.42578125" style="1"/>
    <col min="14337" max="14337" width="40.7109375" style="1" customWidth="1"/>
    <col min="14338" max="14342" width="26.7109375" style="1" customWidth="1"/>
    <col min="14343" max="14592" width="11.42578125" style="1"/>
    <col min="14593" max="14593" width="40.7109375" style="1" customWidth="1"/>
    <col min="14594" max="14598" width="26.7109375" style="1" customWidth="1"/>
    <col min="14599" max="14848" width="11.42578125" style="1"/>
    <col min="14849" max="14849" width="40.7109375" style="1" customWidth="1"/>
    <col min="14850" max="14854" width="26.7109375" style="1" customWidth="1"/>
    <col min="14855" max="15104" width="11.42578125" style="1"/>
    <col min="15105" max="15105" width="40.7109375" style="1" customWidth="1"/>
    <col min="15106" max="15110" width="26.7109375" style="1" customWidth="1"/>
    <col min="15111" max="15360" width="11.42578125" style="1"/>
    <col min="15361" max="15361" width="40.7109375" style="1" customWidth="1"/>
    <col min="15362" max="15366" width="26.7109375" style="1" customWidth="1"/>
    <col min="15367" max="15616" width="11.42578125" style="1"/>
    <col min="15617" max="15617" width="40.7109375" style="1" customWidth="1"/>
    <col min="15618" max="15622" width="26.7109375" style="1" customWidth="1"/>
    <col min="15623" max="15872" width="11.42578125" style="1"/>
    <col min="15873" max="15873" width="40.7109375" style="1" customWidth="1"/>
    <col min="15874" max="15878" width="26.7109375" style="1" customWidth="1"/>
    <col min="15879" max="16128" width="11.42578125" style="1"/>
    <col min="16129" max="16129" width="40.7109375" style="1" customWidth="1"/>
    <col min="16130" max="16134" width="26.7109375" style="1" customWidth="1"/>
    <col min="16135" max="16384" width="11.42578125" style="1"/>
  </cols>
  <sheetData>
    <row r="1" spans="1:7" ht="16.5" customHeight="1">
      <c r="A1" s="275"/>
      <c r="F1" s="35"/>
    </row>
    <row r="2" spans="1:7" ht="16.5" customHeight="1"/>
    <row r="3" spans="1:7" ht="16.5" customHeight="1"/>
    <row r="4" spans="1:7" ht="16.5" customHeight="1">
      <c r="B4" s="55"/>
      <c r="C4" s="55"/>
      <c r="D4" s="55"/>
      <c r="E4" s="55"/>
    </row>
    <row r="5" spans="1:7" ht="16.5" customHeight="1">
      <c r="A5" s="55"/>
      <c r="B5" s="55"/>
      <c r="C5" s="55"/>
      <c r="D5" s="55"/>
      <c r="E5" s="55"/>
    </row>
    <row r="6" spans="1:7" ht="15.75">
      <c r="A6" s="328" t="s">
        <v>63</v>
      </c>
      <c r="B6" s="328"/>
      <c r="C6" s="328"/>
      <c r="D6" s="328"/>
      <c r="E6" s="328"/>
      <c r="F6" s="328"/>
    </row>
    <row r="7" spans="1:7" ht="15">
      <c r="A7" s="329"/>
      <c r="B7" s="329"/>
      <c r="C7" s="329"/>
      <c r="D7" s="329"/>
      <c r="E7" s="329"/>
    </row>
    <row r="8" spans="1:7" ht="15">
      <c r="A8" s="329" t="s">
        <v>64</v>
      </c>
      <c r="B8" s="329"/>
      <c r="C8" s="329"/>
      <c r="D8" s="329"/>
      <c r="E8" s="329"/>
    </row>
    <row r="9" spans="1:7" ht="14.25">
      <c r="A9" s="56"/>
      <c r="B9" s="56"/>
      <c r="C9" s="56"/>
      <c r="D9" s="56"/>
      <c r="E9" s="56"/>
    </row>
    <row r="10" spans="1:7" ht="15" customHeight="1">
      <c r="A10" s="330"/>
      <c r="B10" s="331" t="s">
        <v>5</v>
      </c>
      <c r="C10" s="331" t="s">
        <v>38</v>
      </c>
      <c r="D10" s="331" t="s">
        <v>65</v>
      </c>
      <c r="E10" s="331" t="s">
        <v>66</v>
      </c>
      <c r="F10" s="331" t="s">
        <v>67</v>
      </c>
    </row>
    <row r="11" spans="1:7" ht="15.75" customHeight="1">
      <c r="A11" s="330"/>
      <c r="B11" s="332"/>
      <c r="C11" s="332"/>
      <c r="D11" s="332" t="s">
        <v>67</v>
      </c>
      <c r="E11" s="332"/>
      <c r="F11" s="332"/>
    </row>
    <row r="12" spans="1:7" ht="8.1" customHeight="1">
      <c r="A12" s="57"/>
      <c r="B12" s="22"/>
      <c r="C12" s="22"/>
      <c r="D12" s="22"/>
      <c r="E12" s="22"/>
      <c r="F12" s="57"/>
    </row>
    <row r="13" spans="1:7" ht="15" customHeight="1">
      <c r="A13" s="58" t="s">
        <v>68</v>
      </c>
      <c r="B13" s="59">
        <v>0</v>
      </c>
      <c r="C13" s="59">
        <v>0</v>
      </c>
      <c r="D13" s="59">
        <v>0</v>
      </c>
      <c r="E13" s="59"/>
      <c r="F13" s="59">
        <f>SUM(B13:E13)</f>
        <v>0</v>
      </c>
      <c r="G13" s="60"/>
    </row>
    <row r="14" spans="1:7" ht="15" customHeight="1">
      <c r="A14" s="57" t="s">
        <v>69</v>
      </c>
      <c r="B14" s="22">
        <v>1000000000</v>
      </c>
      <c r="C14" s="22"/>
      <c r="D14" s="22"/>
      <c r="E14" s="22"/>
      <c r="F14" s="52">
        <f>SUM(B14:E14)</f>
        <v>1000000000</v>
      </c>
      <c r="G14" s="60"/>
    </row>
    <row r="15" spans="1:7" ht="15" customHeight="1">
      <c r="A15" s="57" t="s">
        <v>70</v>
      </c>
      <c r="B15" s="22">
        <v>137770000000</v>
      </c>
      <c r="C15" s="22"/>
      <c r="D15" s="22"/>
      <c r="E15" s="22"/>
      <c r="F15" s="52">
        <f>SUM(B15:E15)</f>
        <v>137770000000</v>
      </c>
      <c r="G15" s="60"/>
    </row>
    <row r="16" spans="1:7" ht="15" customHeight="1">
      <c r="A16" s="57" t="s">
        <v>71</v>
      </c>
      <c r="B16" s="22"/>
      <c r="C16" s="22">
        <v>215192956</v>
      </c>
      <c r="D16" s="22"/>
      <c r="E16" s="22"/>
      <c r="F16" s="52">
        <f>SUM(B16:E16)</f>
        <v>215192956</v>
      </c>
      <c r="G16" s="60"/>
    </row>
    <row r="17" spans="1:7" ht="15" customHeight="1">
      <c r="A17" s="57" t="s">
        <v>72</v>
      </c>
      <c r="B17" s="61"/>
      <c r="C17" s="61"/>
      <c r="D17" s="61">
        <v>4088666164</v>
      </c>
      <c r="E17" s="61"/>
      <c r="F17" s="62">
        <f>SUM(B17:E17)</f>
        <v>4088666164</v>
      </c>
      <c r="G17" s="60"/>
    </row>
    <row r="18" spans="1:7" ht="15" customHeight="1">
      <c r="A18" s="63" t="s">
        <v>73</v>
      </c>
      <c r="B18" s="59">
        <f>SUM(B13:B17)</f>
        <v>138770000000</v>
      </c>
      <c r="C18" s="59">
        <f>SUM(C13:C17)</f>
        <v>215192956</v>
      </c>
      <c r="D18" s="59">
        <f>SUM(D13:D17)</f>
        <v>4088666164</v>
      </c>
      <c r="E18" s="59">
        <f>SUM(E13:E17)</f>
        <v>0</v>
      </c>
      <c r="F18" s="59">
        <f>SUM(F13:F17)</f>
        <v>143073859120</v>
      </c>
      <c r="G18" s="60"/>
    </row>
    <row r="19" spans="1:7" ht="8.25" customHeight="1">
      <c r="A19" s="64"/>
      <c r="B19" s="22"/>
      <c r="C19" s="22"/>
      <c r="D19" s="22"/>
      <c r="E19" s="22"/>
      <c r="F19" s="57"/>
    </row>
    <row r="20" spans="1:7" ht="15" customHeight="1">
      <c r="A20" s="64" t="s">
        <v>74</v>
      </c>
      <c r="B20" s="22">
        <v>4000000000</v>
      </c>
      <c r="C20" s="65"/>
      <c r="D20" s="22">
        <v>-4000000000</v>
      </c>
      <c r="E20" s="22"/>
      <c r="F20" s="59">
        <f>SUM(B20:E20)</f>
        <v>0</v>
      </c>
    </row>
    <row r="21" spans="1:7" ht="15" customHeight="1">
      <c r="A21" s="64" t="s">
        <v>75</v>
      </c>
      <c r="B21" s="22"/>
      <c r="C21" s="22"/>
      <c r="D21" s="22">
        <v>-88666164</v>
      </c>
      <c r="E21" s="22"/>
      <c r="F21" s="59">
        <f>SUM(B21:E21)</f>
        <v>-88666164</v>
      </c>
    </row>
    <row r="22" spans="1:7" s="57" customFormat="1" ht="15" customHeight="1">
      <c r="A22" s="58" t="s">
        <v>76</v>
      </c>
      <c r="B22" s="66"/>
      <c r="C22" s="66">
        <v>2048049651</v>
      </c>
      <c r="D22" s="66"/>
      <c r="E22" s="66"/>
      <c r="F22" s="59">
        <f>SUM(B22:E22)</f>
        <v>2048049651</v>
      </c>
    </row>
    <row r="23" spans="1:7" ht="15" customHeight="1">
      <c r="A23" s="58" t="s">
        <v>77</v>
      </c>
      <c r="B23" s="66"/>
      <c r="C23" s="66"/>
      <c r="D23" s="66"/>
      <c r="E23" s="66">
        <v>27067878510</v>
      </c>
      <c r="F23" s="59">
        <f>SUM(B23:E23)</f>
        <v>27067878510</v>
      </c>
      <c r="G23" s="57"/>
    </row>
    <row r="24" spans="1:7" s="57" customFormat="1" ht="15" customHeight="1">
      <c r="A24" s="58" t="s">
        <v>72</v>
      </c>
      <c r="B24" s="61"/>
      <c r="C24" s="61">
        <v>0</v>
      </c>
      <c r="D24" s="61">
        <v>38912943375</v>
      </c>
      <c r="E24" s="61"/>
      <c r="F24" s="62">
        <f>SUM(B24:E24)</f>
        <v>38912943375</v>
      </c>
    </row>
    <row r="25" spans="1:7" ht="21" customHeight="1" thickBot="1">
      <c r="A25" s="63" t="s">
        <v>78</v>
      </c>
      <c r="B25" s="67">
        <f>+SUM(B18:B24)</f>
        <v>142770000000</v>
      </c>
      <c r="C25" s="67">
        <f>+SUM(C18:C24)</f>
        <v>2263242607</v>
      </c>
      <c r="D25" s="67">
        <f>+SUM(D18:D24)</f>
        <v>38912943375</v>
      </c>
      <c r="E25" s="67">
        <f>+SUM(E18:E24)</f>
        <v>27067878510</v>
      </c>
      <c r="F25" s="67">
        <f>+SUM(F18:F24)</f>
        <v>211014064492</v>
      </c>
    </row>
    <row r="26" spans="1:7" ht="13.5" thickTop="1">
      <c r="A26" s="68"/>
      <c r="C26" s="69"/>
    </row>
    <row r="27" spans="1:7">
      <c r="A27" s="14"/>
      <c r="B27" s="70"/>
      <c r="C27" s="70"/>
      <c r="D27" s="70"/>
      <c r="E27" s="70"/>
    </row>
    <row r="28" spans="1:7">
      <c r="A28" s="32" t="s">
        <v>79</v>
      </c>
      <c r="B28" s="71"/>
      <c r="C28" s="71"/>
      <c r="D28" s="71"/>
      <c r="F28" s="26"/>
    </row>
    <row r="29" spans="1:7">
      <c r="A29" s="32" t="s">
        <v>80</v>
      </c>
      <c r="B29" s="71"/>
      <c r="C29" s="71"/>
      <c r="D29" s="71"/>
      <c r="F29" s="26"/>
    </row>
    <row r="30" spans="1:7">
      <c r="A30" s="32" t="s">
        <v>81</v>
      </c>
    </row>
    <row r="31" spans="1:7">
      <c r="A31" s="32"/>
    </row>
    <row r="32" spans="1:7">
      <c r="A32" s="32" t="s">
        <v>44</v>
      </c>
      <c r="B32" s="71"/>
      <c r="C32" s="71"/>
      <c r="D32" s="71"/>
    </row>
    <row r="33" spans="1:5">
      <c r="E33" s="72"/>
    </row>
    <row r="34" spans="1:5">
      <c r="A34" s="322" t="s">
        <v>304</v>
      </c>
      <c r="B34" s="322"/>
      <c r="C34" s="322"/>
      <c r="D34" s="322"/>
      <c r="E34" s="322"/>
    </row>
    <row r="35" spans="1:5">
      <c r="A35" s="323">
        <v>45505</v>
      </c>
      <c r="B35" s="323"/>
      <c r="C35" s="323"/>
      <c r="D35" s="323"/>
      <c r="E35" s="323"/>
    </row>
    <row r="36" spans="1:5">
      <c r="A36" s="324" t="s">
        <v>305</v>
      </c>
      <c r="B36" s="324"/>
      <c r="C36" s="324"/>
      <c r="D36" s="324"/>
      <c r="E36" s="324"/>
    </row>
  </sheetData>
  <mergeCells count="12">
    <mergeCell ref="A34:E34"/>
    <mergeCell ref="A35:E35"/>
    <mergeCell ref="A36:E36"/>
    <mergeCell ref="A6:F6"/>
    <mergeCell ref="A7:E7"/>
    <mergeCell ref="A8:E8"/>
    <mergeCell ref="A10:A11"/>
    <mergeCell ref="B10:B11"/>
    <mergeCell ref="C10:C11"/>
    <mergeCell ref="D10:D11"/>
    <mergeCell ref="E10:E11"/>
    <mergeCell ref="F10:F11"/>
  </mergeCells>
  <pageMargins left="0.28999999999999998" right="0.2" top="0.74803149606299213" bottom="0.74803149606299213" header="0.31496062992125984" footer="0.31496062992125984"/>
  <pageSetup paperSize="9" scale="65" orientation="landscape" verticalDpi="7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52"/>
  <sheetViews>
    <sheetView showGridLines="0" zoomScale="90" zoomScaleNormal="90" workbookViewId="0"/>
  </sheetViews>
  <sheetFormatPr baseColWidth="10" defaultColWidth="10.85546875" defaultRowHeight="14.25"/>
  <cols>
    <col min="1" max="1" width="78" style="6" customWidth="1"/>
    <col min="2" max="2" width="21.140625" style="73" customWidth="1"/>
    <col min="3" max="3" width="27.5703125" style="73" customWidth="1"/>
    <col min="4" max="4" width="5.42578125" style="6" customWidth="1"/>
    <col min="5" max="5" width="2.28515625" style="6" customWidth="1"/>
    <col min="6" max="6" width="4.42578125" style="6" customWidth="1"/>
    <col min="7" max="7" width="21.42578125" style="6" customWidth="1"/>
    <col min="8" max="8" width="16.42578125" style="73" bestFit="1" customWidth="1"/>
    <col min="9" max="255" width="10.85546875" style="6"/>
    <col min="256" max="256" width="78" style="6" customWidth="1"/>
    <col min="257" max="257" width="21.140625" style="6" customWidth="1"/>
    <col min="258" max="258" width="27.5703125" style="6" customWidth="1"/>
    <col min="259" max="259" width="2.42578125" style="6" customWidth="1"/>
    <col min="260" max="260" width="5.42578125" style="6" customWidth="1"/>
    <col min="261" max="261" width="2.28515625" style="6" customWidth="1"/>
    <col min="262" max="262" width="4.42578125" style="6" customWidth="1"/>
    <col min="263" max="263" width="21.42578125" style="6" customWidth="1"/>
    <col min="264" max="264" width="16.42578125" style="6" bestFit="1" customWidth="1"/>
    <col min="265" max="511" width="10.85546875" style="6"/>
    <col min="512" max="512" width="78" style="6" customWidth="1"/>
    <col min="513" max="513" width="21.140625" style="6" customWidth="1"/>
    <col min="514" max="514" width="27.5703125" style="6" customWidth="1"/>
    <col min="515" max="515" width="2.42578125" style="6" customWidth="1"/>
    <col min="516" max="516" width="5.42578125" style="6" customWidth="1"/>
    <col min="517" max="517" width="2.28515625" style="6" customWidth="1"/>
    <col min="518" max="518" width="4.42578125" style="6" customWidth="1"/>
    <col min="519" max="519" width="21.42578125" style="6" customWidth="1"/>
    <col min="520" max="520" width="16.42578125" style="6" bestFit="1" customWidth="1"/>
    <col min="521" max="767" width="10.85546875" style="6"/>
    <col min="768" max="768" width="78" style="6" customWidth="1"/>
    <col min="769" max="769" width="21.140625" style="6" customWidth="1"/>
    <col min="770" max="770" width="27.5703125" style="6" customWidth="1"/>
    <col min="771" max="771" width="2.42578125" style="6" customWidth="1"/>
    <col min="772" max="772" width="5.42578125" style="6" customWidth="1"/>
    <col min="773" max="773" width="2.28515625" style="6" customWidth="1"/>
    <col min="774" max="774" width="4.42578125" style="6" customWidth="1"/>
    <col min="775" max="775" width="21.42578125" style="6" customWidth="1"/>
    <col min="776" max="776" width="16.42578125" style="6" bestFit="1" customWidth="1"/>
    <col min="777" max="1023" width="10.85546875" style="6"/>
    <col min="1024" max="1024" width="78" style="6" customWidth="1"/>
    <col min="1025" max="1025" width="21.140625" style="6" customWidth="1"/>
    <col min="1026" max="1026" width="27.5703125" style="6" customWidth="1"/>
    <col min="1027" max="1027" width="2.42578125" style="6" customWidth="1"/>
    <col min="1028" max="1028" width="5.42578125" style="6" customWidth="1"/>
    <col min="1029" max="1029" width="2.28515625" style="6" customWidth="1"/>
    <col min="1030" max="1030" width="4.42578125" style="6" customWidth="1"/>
    <col min="1031" max="1031" width="21.42578125" style="6" customWidth="1"/>
    <col min="1032" max="1032" width="16.42578125" style="6" bestFit="1" customWidth="1"/>
    <col min="1033" max="1279" width="10.85546875" style="6"/>
    <col min="1280" max="1280" width="78" style="6" customWidth="1"/>
    <col min="1281" max="1281" width="21.140625" style="6" customWidth="1"/>
    <col min="1282" max="1282" width="27.5703125" style="6" customWidth="1"/>
    <col min="1283" max="1283" width="2.42578125" style="6" customWidth="1"/>
    <col min="1284" max="1284" width="5.42578125" style="6" customWidth="1"/>
    <col min="1285" max="1285" width="2.28515625" style="6" customWidth="1"/>
    <col min="1286" max="1286" width="4.42578125" style="6" customWidth="1"/>
    <col min="1287" max="1287" width="21.42578125" style="6" customWidth="1"/>
    <col min="1288" max="1288" width="16.42578125" style="6" bestFit="1" customWidth="1"/>
    <col min="1289" max="1535" width="10.85546875" style="6"/>
    <col min="1536" max="1536" width="78" style="6" customWidth="1"/>
    <col min="1537" max="1537" width="21.140625" style="6" customWidth="1"/>
    <col min="1538" max="1538" width="27.5703125" style="6" customWidth="1"/>
    <col min="1539" max="1539" width="2.42578125" style="6" customWidth="1"/>
    <col min="1540" max="1540" width="5.42578125" style="6" customWidth="1"/>
    <col min="1541" max="1541" width="2.28515625" style="6" customWidth="1"/>
    <col min="1542" max="1542" width="4.42578125" style="6" customWidth="1"/>
    <col min="1543" max="1543" width="21.42578125" style="6" customWidth="1"/>
    <col min="1544" max="1544" width="16.42578125" style="6" bestFit="1" customWidth="1"/>
    <col min="1545" max="1791" width="10.85546875" style="6"/>
    <col min="1792" max="1792" width="78" style="6" customWidth="1"/>
    <col min="1793" max="1793" width="21.140625" style="6" customWidth="1"/>
    <col min="1794" max="1794" width="27.5703125" style="6" customWidth="1"/>
    <col min="1795" max="1795" width="2.42578125" style="6" customWidth="1"/>
    <col min="1796" max="1796" width="5.42578125" style="6" customWidth="1"/>
    <col min="1797" max="1797" width="2.28515625" style="6" customWidth="1"/>
    <col min="1798" max="1798" width="4.42578125" style="6" customWidth="1"/>
    <col min="1799" max="1799" width="21.42578125" style="6" customWidth="1"/>
    <col min="1800" max="1800" width="16.42578125" style="6" bestFit="1" customWidth="1"/>
    <col min="1801" max="2047" width="10.85546875" style="6"/>
    <col min="2048" max="2048" width="78" style="6" customWidth="1"/>
    <col min="2049" max="2049" width="21.140625" style="6" customWidth="1"/>
    <col min="2050" max="2050" width="27.5703125" style="6" customWidth="1"/>
    <col min="2051" max="2051" width="2.42578125" style="6" customWidth="1"/>
    <col min="2052" max="2052" width="5.42578125" style="6" customWidth="1"/>
    <col min="2053" max="2053" width="2.28515625" style="6" customWidth="1"/>
    <col min="2054" max="2054" width="4.42578125" style="6" customWidth="1"/>
    <col min="2055" max="2055" width="21.42578125" style="6" customWidth="1"/>
    <col min="2056" max="2056" width="16.42578125" style="6" bestFit="1" customWidth="1"/>
    <col min="2057" max="2303" width="10.85546875" style="6"/>
    <col min="2304" max="2304" width="78" style="6" customWidth="1"/>
    <col min="2305" max="2305" width="21.140625" style="6" customWidth="1"/>
    <col min="2306" max="2306" width="27.5703125" style="6" customWidth="1"/>
    <col min="2307" max="2307" width="2.42578125" style="6" customWidth="1"/>
    <col min="2308" max="2308" width="5.42578125" style="6" customWidth="1"/>
    <col min="2309" max="2309" width="2.28515625" style="6" customWidth="1"/>
    <col min="2310" max="2310" width="4.42578125" style="6" customWidth="1"/>
    <col min="2311" max="2311" width="21.42578125" style="6" customWidth="1"/>
    <col min="2312" max="2312" width="16.42578125" style="6" bestFit="1" customWidth="1"/>
    <col min="2313" max="2559" width="10.85546875" style="6"/>
    <col min="2560" max="2560" width="78" style="6" customWidth="1"/>
    <col min="2561" max="2561" width="21.140625" style="6" customWidth="1"/>
    <col min="2562" max="2562" width="27.5703125" style="6" customWidth="1"/>
    <col min="2563" max="2563" width="2.42578125" style="6" customWidth="1"/>
    <col min="2564" max="2564" width="5.42578125" style="6" customWidth="1"/>
    <col min="2565" max="2565" width="2.28515625" style="6" customWidth="1"/>
    <col min="2566" max="2566" width="4.42578125" style="6" customWidth="1"/>
    <col min="2567" max="2567" width="21.42578125" style="6" customWidth="1"/>
    <col min="2568" max="2568" width="16.42578125" style="6" bestFit="1" customWidth="1"/>
    <col min="2569" max="2815" width="10.85546875" style="6"/>
    <col min="2816" max="2816" width="78" style="6" customWidth="1"/>
    <col min="2817" max="2817" width="21.140625" style="6" customWidth="1"/>
    <col min="2818" max="2818" width="27.5703125" style="6" customWidth="1"/>
    <col min="2819" max="2819" width="2.42578125" style="6" customWidth="1"/>
    <col min="2820" max="2820" width="5.42578125" style="6" customWidth="1"/>
    <col min="2821" max="2821" width="2.28515625" style="6" customWidth="1"/>
    <col min="2822" max="2822" width="4.42578125" style="6" customWidth="1"/>
    <col min="2823" max="2823" width="21.42578125" style="6" customWidth="1"/>
    <col min="2824" max="2824" width="16.42578125" style="6" bestFit="1" customWidth="1"/>
    <col min="2825" max="3071" width="10.85546875" style="6"/>
    <col min="3072" max="3072" width="78" style="6" customWidth="1"/>
    <col min="3073" max="3073" width="21.140625" style="6" customWidth="1"/>
    <col min="3074" max="3074" width="27.5703125" style="6" customWidth="1"/>
    <col min="3075" max="3075" width="2.42578125" style="6" customWidth="1"/>
    <col min="3076" max="3076" width="5.42578125" style="6" customWidth="1"/>
    <col min="3077" max="3077" width="2.28515625" style="6" customWidth="1"/>
    <col min="3078" max="3078" width="4.42578125" style="6" customWidth="1"/>
    <col min="3079" max="3079" width="21.42578125" style="6" customWidth="1"/>
    <col min="3080" max="3080" width="16.42578125" style="6" bestFit="1" customWidth="1"/>
    <col min="3081" max="3327" width="10.85546875" style="6"/>
    <col min="3328" max="3328" width="78" style="6" customWidth="1"/>
    <col min="3329" max="3329" width="21.140625" style="6" customWidth="1"/>
    <col min="3330" max="3330" width="27.5703125" style="6" customWidth="1"/>
    <col min="3331" max="3331" width="2.42578125" style="6" customWidth="1"/>
    <col min="3332" max="3332" width="5.42578125" style="6" customWidth="1"/>
    <col min="3333" max="3333" width="2.28515625" style="6" customWidth="1"/>
    <col min="3334" max="3334" width="4.42578125" style="6" customWidth="1"/>
    <col min="3335" max="3335" width="21.42578125" style="6" customWidth="1"/>
    <col min="3336" max="3336" width="16.42578125" style="6" bestFit="1" customWidth="1"/>
    <col min="3337" max="3583" width="10.85546875" style="6"/>
    <col min="3584" max="3584" width="78" style="6" customWidth="1"/>
    <col min="3585" max="3585" width="21.140625" style="6" customWidth="1"/>
    <col min="3586" max="3586" width="27.5703125" style="6" customWidth="1"/>
    <col min="3587" max="3587" width="2.42578125" style="6" customWidth="1"/>
    <col min="3588" max="3588" width="5.42578125" style="6" customWidth="1"/>
    <col min="3589" max="3589" width="2.28515625" style="6" customWidth="1"/>
    <col min="3590" max="3590" width="4.42578125" style="6" customWidth="1"/>
    <col min="3591" max="3591" width="21.42578125" style="6" customWidth="1"/>
    <col min="3592" max="3592" width="16.42578125" style="6" bestFit="1" customWidth="1"/>
    <col min="3593" max="3839" width="10.85546875" style="6"/>
    <col min="3840" max="3840" width="78" style="6" customWidth="1"/>
    <col min="3841" max="3841" width="21.140625" style="6" customWidth="1"/>
    <col min="3842" max="3842" width="27.5703125" style="6" customWidth="1"/>
    <col min="3843" max="3843" width="2.42578125" style="6" customWidth="1"/>
    <col min="3844" max="3844" width="5.42578125" style="6" customWidth="1"/>
    <col min="3845" max="3845" width="2.28515625" style="6" customWidth="1"/>
    <col min="3846" max="3846" width="4.42578125" style="6" customWidth="1"/>
    <col min="3847" max="3847" width="21.42578125" style="6" customWidth="1"/>
    <col min="3848" max="3848" width="16.42578125" style="6" bestFit="1" customWidth="1"/>
    <col min="3849" max="4095" width="10.85546875" style="6"/>
    <col min="4096" max="4096" width="78" style="6" customWidth="1"/>
    <col min="4097" max="4097" width="21.140625" style="6" customWidth="1"/>
    <col min="4098" max="4098" width="27.5703125" style="6" customWidth="1"/>
    <col min="4099" max="4099" width="2.42578125" style="6" customWidth="1"/>
    <col min="4100" max="4100" width="5.42578125" style="6" customWidth="1"/>
    <col min="4101" max="4101" width="2.28515625" style="6" customWidth="1"/>
    <col min="4102" max="4102" width="4.42578125" style="6" customWidth="1"/>
    <col min="4103" max="4103" width="21.42578125" style="6" customWidth="1"/>
    <col min="4104" max="4104" width="16.42578125" style="6" bestFit="1" customWidth="1"/>
    <col min="4105" max="4351" width="10.85546875" style="6"/>
    <col min="4352" max="4352" width="78" style="6" customWidth="1"/>
    <col min="4353" max="4353" width="21.140625" style="6" customWidth="1"/>
    <col min="4354" max="4354" width="27.5703125" style="6" customWidth="1"/>
    <col min="4355" max="4355" width="2.42578125" style="6" customWidth="1"/>
    <col min="4356" max="4356" width="5.42578125" style="6" customWidth="1"/>
    <col min="4357" max="4357" width="2.28515625" style="6" customWidth="1"/>
    <col min="4358" max="4358" width="4.42578125" style="6" customWidth="1"/>
    <col min="4359" max="4359" width="21.42578125" style="6" customWidth="1"/>
    <col min="4360" max="4360" width="16.42578125" style="6" bestFit="1" customWidth="1"/>
    <col min="4361" max="4607" width="10.85546875" style="6"/>
    <col min="4608" max="4608" width="78" style="6" customWidth="1"/>
    <col min="4609" max="4609" width="21.140625" style="6" customWidth="1"/>
    <col min="4610" max="4610" width="27.5703125" style="6" customWidth="1"/>
    <col min="4611" max="4611" width="2.42578125" style="6" customWidth="1"/>
    <col min="4612" max="4612" width="5.42578125" style="6" customWidth="1"/>
    <col min="4613" max="4613" width="2.28515625" style="6" customWidth="1"/>
    <col min="4614" max="4614" width="4.42578125" style="6" customWidth="1"/>
    <col min="4615" max="4615" width="21.42578125" style="6" customWidth="1"/>
    <col min="4616" max="4616" width="16.42578125" style="6" bestFit="1" customWidth="1"/>
    <col min="4617" max="4863" width="10.85546875" style="6"/>
    <col min="4864" max="4864" width="78" style="6" customWidth="1"/>
    <col min="4865" max="4865" width="21.140625" style="6" customWidth="1"/>
    <col min="4866" max="4866" width="27.5703125" style="6" customWidth="1"/>
    <col min="4867" max="4867" width="2.42578125" style="6" customWidth="1"/>
    <col min="4868" max="4868" width="5.42578125" style="6" customWidth="1"/>
    <col min="4869" max="4869" width="2.28515625" style="6" customWidth="1"/>
    <col min="4870" max="4870" width="4.42578125" style="6" customWidth="1"/>
    <col min="4871" max="4871" width="21.42578125" style="6" customWidth="1"/>
    <col min="4872" max="4872" width="16.42578125" style="6" bestFit="1" customWidth="1"/>
    <col min="4873" max="5119" width="10.85546875" style="6"/>
    <col min="5120" max="5120" width="78" style="6" customWidth="1"/>
    <col min="5121" max="5121" width="21.140625" style="6" customWidth="1"/>
    <col min="5122" max="5122" width="27.5703125" style="6" customWidth="1"/>
    <col min="5123" max="5123" width="2.42578125" style="6" customWidth="1"/>
    <col min="5124" max="5124" width="5.42578125" style="6" customWidth="1"/>
    <col min="5125" max="5125" width="2.28515625" style="6" customWidth="1"/>
    <col min="5126" max="5126" width="4.42578125" style="6" customWidth="1"/>
    <col min="5127" max="5127" width="21.42578125" style="6" customWidth="1"/>
    <col min="5128" max="5128" width="16.42578125" style="6" bestFit="1" customWidth="1"/>
    <col min="5129" max="5375" width="10.85546875" style="6"/>
    <col min="5376" max="5376" width="78" style="6" customWidth="1"/>
    <col min="5377" max="5377" width="21.140625" style="6" customWidth="1"/>
    <col min="5378" max="5378" width="27.5703125" style="6" customWidth="1"/>
    <col min="5379" max="5379" width="2.42578125" style="6" customWidth="1"/>
    <col min="5380" max="5380" width="5.42578125" style="6" customWidth="1"/>
    <col min="5381" max="5381" width="2.28515625" style="6" customWidth="1"/>
    <col min="5382" max="5382" width="4.42578125" style="6" customWidth="1"/>
    <col min="5383" max="5383" width="21.42578125" style="6" customWidth="1"/>
    <col min="5384" max="5384" width="16.42578125" style="6" bestFit="1" customWidth="1"/>
    <col min="5385" max="5631" width="10.85546875" style="6"/>
    <col min="5632" max="5632" width="78" style="6" customWidth="1"/>
    <col min="5633" max="5633" width="21.140625" style="6" customWidth="1"/>
    <col min="5634" max="5634" width="27.5703125" style="6" customWidth="1"/>
    <col min="5635" max="5635" width="2.42578125" style="6" customWidth="1"/>
    <col min="5636" max="5636" width="5.42578125" style="6" customWidth="1"/>
    <col min="5637" max="5637" width="2.28515625" style="6" customWidth="1"/>
    <col min="5638" max="5638" width="4.42578125" style="6" customWidth="1"/>
    <col min="5639" max="5639" width="21.42578125" style="6" customWidth="1"/>
    <col min="5640" max="5640" width="16.42578125" style="6" bestFit="1" customWidth="1"/>
    <col min="5641" max="5887" width="10.85546875" style="6"/>
    <col min="5888" max="5888" width="78" style="6" customWidth="1"/>
    <col min="5889" max="5889" width="21.140625" style="6" customWidth="1"/>
    <col min="5890" max="5890" width="27.5703125" style="6" customWidth="1"/>
    <col min="5891" max="5891" width="2.42578125" style="6" customWidth="1"/>
    <col min="5892" max="5892" width="5.42578125" style="6" customWidth="1"/>
    <col min="5893" max="5893" width="2.28515625" style="6" customWidth="1"/>
    <col min="5894" max="5894" width="4.42578125" style="6" customWidth="1"/>
    <col min="5895" max="5895" width="21.42578125" style="6" customWidth="1"/>
    <col min="5896" max="5896" width="16.42578125" style="6" bestFit="1" customWidth="1"/>
    <col min="5897" max="6143" width="10.85546875" style="6"/>
    <col min="6144" max="6144" width="78" style="6" customWidth="1"/>
    <col min="6145" max="6145" width="21.140625" style="6" customWidth="1"/>
    <col min="6146" max="6146" width="27.5703125" style="6" customWidth="1"/>
    <col min="6147" max="6147" width="2.42578125" style="6" customWidth="1"/>
    <col min="6148" max="6148" width="5.42578125" style="6" customWidth="1"/>
    <col min="6149" max="6149" width="2.28515625" style="6" customWidth="1"/>
    <col min="6150" max="6150" width="4.42578125" style="6" customWidth="1"/>
    <col min="6151" max="6151" width="21.42578125" style="6" customWidth="1"/>
    <col min="6152" max="6152" width="16.42578125" style="6" bestFit="1" customWidth="1"/>
    <col min="6153" max="6399" width="10.85546875" style="6"/>
    <col min="6400" max="6400" width="78" style="6" customWidth="1"/>
    <col min="6401" max="6401" width="21.140625" style="6" customWidth="1"/>
    <col min="6402" max="6402" width="27.5703125" style="6" customWidth="1"/>
    <col min="6403" max="6403" width="2.42578125" style="6" customWidth="1"/>
    <col min="6404" max="6404" width="5.42578125" style="6" customWidth="1"/>
    <col min="6405" max="6405" width="2.28515625" style="6" customWidth="1"/>
    <col min="6406" max="6406" width="4.42578125" style="6" customWidth="1"/>
    <col min="6407" max="6407" width="21.42578125" style="6" customWidth="1"/>
    <col min="6408" max="6408" width="16.42578125" style="6" bestFit="1" customWidth="1"/>
    <col min="6409" max="6655" width="10.85546875" style="6"/>
    <col min="6656" max="6656" width="78" style="6" customWidth="1"/>
    <col min="6657" max="6657" width="21.140625" style="6" customWidth="1"/>
    <col min="6658" max="6658" width="27.5703125" style="6" customWidth="1"/>
    <col min="6659" max="6659" width="2.42578125" style="6" customWidth="1"/>
    <col min="6660" max="6660" width="5.42578125" style="6" customWidth="1"/>
    <col min="6661" max="6661" width="2.28515625" style="6" customWidth="1"/>
    <col min="6662" max="6662" width="4.42578125" style="6" customWidth="1"/>
    <col min="6663" max="6663" width="21.42578125" style="6" customWidth="1"/>
    <col min="6664" max="6664" width="16.42578125" style="6" bestFit="1" customWidth="1"/>
    <col min="6665" max="6911" width="10.85546875" style="6"/>
    <col min="6912" max="6912" width="78" style="6" customWidth="1"/>
    <col min="6913" max="6913" width="21.140625" style="6" customWidth="1"/>
    <col min="6914" max="6914" width="27.5703125" style="6" customWidth="1"/>
    <col min="6915" max="6915" width="2.42578125" style="6" customWidth="1"/>
    <col min="6916" max="6916" width="5.42578125" style="6" customWidth="1"/>
    <col min="6917" max="6917" width="2.28515625" style="6" customWidth="1"/>
    <col min="6918" max="6918" width="4.42578125" style="6" customWidth="1"/>
    <col min="6919" max="6919" width="21.42578125" style="6" customWidth="1"/>
    <col min="6920" max="6920" width="16.42578125" style="6" bestFit="1" customWidth="1"/>
    <col min="6921" max="7167" width="10.85546875" style="6"/>
    <col min="7168" max="7168" width="78" style="6" customWidth="1"/>
    <col min="7169" max="7169" width="21.140625" style="6" customWidth="1"/>
    <col min="7170" max="7170" width="27.5703125" style="6" customWidth="1"/>
    <col min="7171" max="7171" width="2.42578125" style="6" customWidth="1"/>
    <col min="7172" max="7172" width="5.42578125" style="6" customWidth="1"/>
    <col min="7173" max="7173" width="2.28515625" style="6" customWidth="1"/>
    <col min="7174" max="7174" width="4.42578125" style="6" customWidth="1"/>
    <col min="7175" max="7175" width="21.42578125" style="6" customWidth="1"/>
    <col min="7176" max="7176" width="16.42578125" style="6" bestFit="1" customWidth="1"/>
    <col min="7177" max="7423" width="10.85546875" style="6"/>
    <col min="7424" max="7424" width="78" style="6" customWidth="1"/>
    <col min="7425" max="7425" width="21.140625" style="6" customWidth="1"/>
    <col min="7426" max="7426" width="27.5703125" style="6" customWidth="1"/>
    <col min="7427" max="7427" width="2.42578125" style="6" customWidth="1"/>
    <col min="7428" max="7428" width="5.42578125" style="6" customWidth="1"/>
    <col min="7429" max="7429" width="2.28515625" style="6" customWidth="1"/>
    <col min="7430" max="7430" width="4.42578125" style="6" customWidth="1"/>
    <col min="7431" max="7431" width="21.42578125" style="6" customWidth="1"/>
    <col min="7432" max="7432" width="16.42578125" style="6" bestFit="1" customWidth="1"/>
    <col min="7433" max="7679" width="10.85546875" style="6"/>
    <col min="7680" max="7680" width="78" style="6" customWidth="1"/>
    <col min="7681" max="7681" width="21.140625" style="6" customWidth="1"/>
    <col min="7682" max="7682" width="27.5703125" style="6" customWidth="1"/>
    <col min="7683" max="7683" width="2.42578125" style="6" customWidth="1"/>
    <col min="7684" max="7684" width="5.42578125" style="6" customWidth="1"/>
    <col min="7685" max="7685" width="2.28515625" style="6" customWidth="1"/>
    <col min="7686" max="7686" width="4.42578125" style="6" customWidth="1"/>
    <col min="7687" max="7687" width="21.42578125" style="6" customWidth="1"/>
    <col min="7688" max="7688" width="16.42578125" style="6" bestFit="1" customWidth="1"/>
    <col min="7689" max="7935" width="10.85546875" style="6"/>
    <col min="7936" max="7936" width="78" style="6" customWidth="1"/>
    <col min="7937" max="7937" width="21.140625" style="6" customWidth="1"/>
    <col min="7938" max="7938" width="27.5703125" style="6" customWidth="1"/>
    <col min="7939" max="7939" width="2.42578125" style="6" customWidth="1"/>
    <col min="7940" max="7940" width="5.42578125" style="6" customWidth="1"/>
    <col min="7941" max="7941" width="2.28515625" style="6" customWidth="1"/>
    <col min="7942" max="7942" width="4.42578125" style="6" customWidth="1"/>
    <col min="7943" max="7943" width="21.42578125" style="6" customWidth="1"/>
    <col min="7944" max="7944" width="16.42578125" style="6" bestFit="1" customWidth="1"/>
    <col min="7945" max="8191" width="10.85546875" style="6"/>
    <col min="8192" max="8192" width="78" style="6" customWidth="1"/>
    <col min="8193" max="8193" width="21.140625" style="6" customWidth="1"/>
    <col min="8194" max="8194" width="27.5703125" style="6" customWidth="1"/>
    <col min="8195" max="8195" width="2.42578125" style="6" customWidth="1"/>
    <col min="8196" max="8196" width="5.42578125" style="6" customWidth="1"/>
    <col min="8197" max="8197" width="2.28515625" style="6" customWidth="1"/>
    <col min="8198" max="8198" width="4.42578125" style="6" customWidth="1"/>
    <col min="8199" max="8199" width="21.42578125" style="6" customWidth="1"/>
    <col min="8200" max="8200" width="16.42578125" style="6" bestFit="1" customWidth="1"/>
    <col min="8201" max="8447" width="10.85546875" style="6"/>
    <col min="8448" max="8448" width="78" style="6" customWidth="1"/>
    <col min="8449" max="8449" width="21.140625" style="6" customWidth="1"/>
    <col min="8450" max="8450" width="27.5703125" style="6" customWidth="1"/>
    <col min="8451" max="8451" width="2.42578125" style="6" customWidth="1"/>
    <col min="8452" max="8452" width="5.42578125" style="6" customWidth="1"/>
    <col min="8453" max="8453" width="2.28515625" style="6" customWidth="1"/>
    <col min="8454" max="8454" width="4.42578125" style="6" customWidth="1"/>
    <col min="8455" max="8455" width="21.42578125" style="6" customWidth="1"/>
    <col min="8456" max="8456" width="16.42578125" style="6" bestFit="1" customWidth="1"/>
    <col min="8457" max="8703" width="10.85546875" style="6"/>
    <col min="8704" max="8704" width="78" style="6" customWidth="1"/>
    <col min="8705" max="8705" width="21.140625" style="6" customWidth="1"/>
    <col min="8706" max="8706" width="27.5703125" style="6" customWidth="1"/>
    <col min="8707" max="8707" width="2.42578125" style="6" customWidth="1"/>
    <col min="8708" max="8708" width="5.42578125" style="6" customWidth="1"/>
    <col min="8709" max="8709" width="2.28515625" style="6" customWidth="1"/>
    <col min="8710" max="8710" width="4.42578125" style="6" customWidth="1"/>
    <col min="8711" max="8711" width="21.42578125" style="6" customWidth="1"/>
    <col min="8712" max="8712" width="16.42578125" style="6" bestFit="1" customWidth="1"/>
    <col min="8713" max="8959" width="10.85546875" style="6"/>
    <col min="8960" max="8960" width="78" style="6" customWidth="1"/>
    <col min="8961" max="8961" width="21.140625" style="6" customWidth="1"/>
    <col min="8962" max="8962" width="27.5703125" style="6" customWidth="1"/>
    <col min="8963" max="8963" width="2.42578125" style="6" customWidth="1"/>
    <col min="8964" max="8964" width="5.42578125" style="6" customWidth="1"/>
    <col min="8965" max="8965" width="2.28515625" style="6" customWidth="1"/>
    <col min="8966" max="8966" width="4.42578125" style="6" customWidth="1"/>
    <col min="8967" max="8967" width="21.42578125" style="6" customWidth="1"/>
    <col min="8968" max="8968" width="16.42578125" style="6" bestFit="1" customWidth="1"/>
    <col min="8969" max="9215" width="10.85546875" style="6"/>
    <col min="9216" max="9216" width="78" style="6" customWidth="1"/>
    <col min="9217" max="9217" width="21.140625" style="6" customWidth="1"/>
    <col min="9218" max="9218" width="27.5703125" style="6" customWidth="1"/>
    <col min="9219" max="9219" width="2.42578125" style="6" customWidth="1"/>
    <col min="9220" max="9220" width="5.42578125" style="6" customWidth="1"/>
    <col min="9221" max="9221" width="2.28515625" style="6" customWidth="1"/>
    <col min="9222" max="9222" width="4.42578125" style="6" customWidth="1"/>
    <col min="9223" max="9223" width="21.42578125" style="6" customWidth="1"/>
    <col min="9224" max="9224" width="16.42578125" style="6" bestFit="1" customWidth="1"/>
    <col min="9225" max="9471" width="10.85546875" style="6"/>
    <col min="9472" max="9472" width="78" style="6" customWidth="1"/>
    <col min="9473" max="9473" width="21.140625" style="6" customWidth="1"/>
    <col min="9474" max="9474" width="27.5703125" style="6" customWidth="1"/>
    <col min="9475" max="9475" width="2.42578125" style="6" customWidth="1"/>
    <col min="9476" max="9476" width="5.42578125" style="6" customWidth="1"/>
    <col min="9477" max="9477" width="2.28515625" style="6" customWidth="1"/>
    <col min="9478" max="9478" width="4.42578125" style="6" customWidth="1"/>
    <col min="9479" max="9479" width="21.42578125" style="6" customWidth="1"/>
    <col min="9480" max="9480" width="16.42578125" style="6" bestFit="1" customWidth="1"/>
    <col min="9481" max="9727" width="10.85546875" style="6"/>
    <col min="9728" max="9728" width="78" style="6" customWidth="1"/>
    <col min="9729" max="9729" width="21.140625" style="6" customWidth="1"/>
    <col min="9730" max="9730" width="27.5703125" style="6" customWidth="1"/>
    <col min="9731" max="9731" width="2.42578125" style="6" customWidth="1"/>
    <col min="9732" max="9732" width="5.42578125" style="6" customWidth="1"/>
    <col min="9733" max="9733" width="2.28515625" style="6" customWidth="1"/>
    <col min="9734" max="9734" width="4.42578125" style="6" customWidth="1"/>
    <col min="9735" max="9735" width="21.42578125" style="6" customWidth="1"/>
    <col min="9736" max="9736" width="16.42578125" style="6" bestFit="1" customWidth="1"/>
    <col min="9737" max="9983" width="10.85546875" style="6"/>
    <col min="9984" max="9984" width="78" style="6" customWidth="1"/>
    <col min="9985" max="9985" width="21.140625" style="6" customWidth="1"/>
    <col min="9986" max="9986" width="27.5703125" style="6" customWidth="1"/>
    <col min="9987" max="9987" width="2.42578125" style="6" customWidth="1"/>
    <col min="9988" max="9988" width="5.42578125" style="6" customWidth="1"/>
    <col min="9989" max="9989" width="2.28515625" style="6" customWidth="1"/>
    <col min="9990" max="9990" width="4.42578125" style="6" customWidth="1"/>
    <col min="9991" max="9991" width="21.42578125" style="6" customWidth="1"/>
    <col min="9992" max="9992" width="16.42578125" style="6" bestFit="1" customWidth="1"/>
    <col min="9993" max="10239" width="10.85546875" style="6"/>
    <col min="10240" max="10240" width="78" style="6" customWidth="1"/>
    <col min="10241" max="10241" width="21.140625" style="6" customWidth="1"/>
    <col min="10242" max="10242" width="27.5703125" style="6" customWidth="1"/>
    <col min="10243" max="10243" width="2.42578125" style="6" customWidth="1"/>
    <col min="10244" max="10244" width="5.42578125" style="6" customWidth="1"/>
    <col min="10245" max="10245" width="2.28515625" style="6" customWidth="1"/>
    <col min="10246" max="10246" width="4.42578125" style="6" customWidth="1"/>
    <col min="10247" max="10247" width="21.42578125" style="6" customWidth="1"/>
    <col min="10248" max="10248" width="16.42578125" style="6" bestFit="1" customWidth="1"/>
    <col min="10249" max="10495" width="10.85546875" style="6"/>
    <col min="10496" max="10496" width="78" style="6" customWidth="1"/>
    <col min="10497" max="10497" width="21.140625" style="6" customWidth="1"/>
    <col min="10498" max="10498" width="27.5703125" style="6" customWidth="1"/>
    <col min="10499" max="10499" width="2.42578125" style="6" customWidth="1"/>
    <col min="10500" max="10500" width="5.42578125" style="6" customWidth="1"/>
    <col min="10501" max="10501" width="2.28515625" style="6" customWidth="1"/>
    <col min="10502" max="10502" width="4.42578125" style="6" customWidth="1"/>
    <col min="10503" max="10503" width="21.42578125" style="6" customWidth="1"/>
    <col min="10504" max="10504" width="16.42578125" style="6" bestFit="1" customWidth="1"/>
    <col min="10505" max="10751" width="10.85546875" style="6"/>
    <col min="10752" max="10752" width="78" style="6" customWidth="1"/>
    <col min="10753" max="10753" width="21.140625" style="6" customWidth="1"/>
    <col min="10754" max="10754" width="27.5703125" style="6" customWidth="1"/>
    <col min="10755" max="10755" width="2.42578125" style="6" customWidth="1"/>
    <col min="10756" max="10756" width="5.42578125" style="6" customWidth="1"/>
    <col min="10757" max="10757" width="2.28515625" style="6" customWidth="1"/>
    <col min="10758" max="10758" width="4.42578125" style="6" customWidth="1"/>
    <col min="10759" max="10759" width="21.42578125" style="6" customWidth="1"/>
    <col min="10760" max="10760" width="16.42578125" style="6" bestFit="1" customWidth="1"/>
    <col min="10761" max="11007" width="10.85546875" style="6"/>
    <col min="11008" max="11008" width="78" style="6" customWidth="1"/>
    <col min="11009" max="11009" width="21.140625" style="6" customWidth="1"/>
    <col min="11010" max="11010" width="27.5703125" style="6" customWidth="1"/>
    <col min="11011" max="11011" width="2.42578125" style="6" customWidth="1"/>
    <col min="11012" max="11012" width="5.42578125" style="6" customWidth="1"/>
    <col min="11013" max="11013" width="2.28515625" style="6" customWidth="1"/>
    <col min="11014" max="11014" width="4.42578125" style="6" customWidth="1"/>
    <col min="11015" max="11015" width="21.42578125" style="6" customWidth="1"/>
    <col min="11016" max="11016" width="16.42578125" style="6" bestFit="1" customWidth="1"/>
    <col min="11017" max="11263" width="10.85546875" style="6"/>
    <col min="11264" max="11264" width="78" style="6" customWidth="1"/>
    <col min="11265" max="11265" width="21.140625" style="6" customWidth="1"/>
    <col min="11266" max="11266" width="27.5703125" style="6" customWidth="1"/>
    <col min="11267" max="11267" width="2.42578125" style="6" customWidth="1"/>
    <col min="11268" max="11268" width="5.42578125" style="6" customWidth="1"/>
    <col min="11269" max="11269" width="2.28515625" style="6" customWidth="1"/>
    <col min="11270" max="11270" width="4.42578125" style="6" customWidth="1"/>
    <col min="11271" max="11271" width="21.42578125" style="6" customWidth="1"/>
    <col min="11272" max="11272" width="16.42578125" style="6" bestFit="1" customWidth="1"/>
    <col min="11273" max="11519" width="10.85546875" style="6"/>
    <col min="11520" max="11520" width="78" style="6" customWidth="1"/>
    <col min="11521" max="11521" width="21.140625" style="6" customWidth="1"/>
    <col min="11522" max="11522" width="27.5703125" style="6" customWidth="1"/>
    <col min="11523" max="11523" width="2.42578125" style="6" customWidth="1"/>
    <col min="11524" max="11524" width="5.42578125" style="6" customWidth="1"/>
    <col min="11525" max="11525" width="2.28515625" style="6" customWidth="1"/>
    <col min="11526" max="11526" width="4.42578125" style="6" customWidth="1"/>
    <col min="11527" max="11527" width="21.42578125" style="6" customWidth="1"/>
    <col min="11528" max="11528" width="16.42578125" style="6" bestFit="1" customWidth="1"/>
    <col min="11529" max="11775" width="10.85546875" style="6"/>
    <col min="11776" max="11776" width="78" style="6" customWidth="1"/>
    <col min="11777" max="11777" width="21.140625" style="6" customWidth="1"/>
    <col min="11778" max="11778" width="27.5703125" style="6" customWidth="1"/>
    <col min="11779" max="11779" width="2.42578125" style="6" customWidth="1"/>
    <col min="11780" max="11780" width="5.42578125" style="6" customWidth="1"/>
    <col min="11781" max="11781" width="2.28515625" style="6" customWidth="1"/>
    <col min="11782" max="11782" width="4.42578125" style="6" customWidth="1"/>
    <col min="11783" max="11783" width="21.42578125" style="6" customWidth="1"/>
    <col min="11784" max="11784" width="16.42578125" style="6" bestFit="1" customWidth="1"/>
    <col min="11785" max="12031" width="10.85546875" style="6"/>
    <col min="12032" max="12032" width="78" style="6" customWidth="1"/>
    <col min="12033" max="12033" width="21.140625" style="6" customWidth="1"/>
    <col min="12034" max="12034" width="27.5703125" style="6" customWidth="1"/>
    <col min="12035" max="12035" width="2.42578125" style="6" customWidth="1"/>
    <col min="12036" max="12036" width="5.42578125" style="6" customWidth="1"/>
    <col min="12037" max="12037" width="2.28515625" style="6" customWidth="1"/>
    <col min="12038" max="12038" width="4.42578125" style="6" customWidth="1"/>
    <col min="12039" max="12039" width="21.42578125" style="6" customWidth="1"/>
    <col min="12040" max="12040" width="16.42578125" style="6" bestFit="1" customWidth="1"/>
    <col min="12041" max="12287" width="10.85546875" style="6"/>
    <col min="12288" max="12288" width="78" style="6" customWidth="1"/>
    <col min="12289" max="12289" width="21.140625" style="6" customWidth="1"/>
    <col min="12290" max="12290" width="27.5703125" style="6" customWidth="1"/>
    <col min="12291" max="12291" width="2.42578125" style="6" customWidth="1"/>
    <col min="12292" max="12292" width="5.42578125" style="6" customWidth="1"/>
    <col min="12293" max="12293" width="2.28515625" style="6" customWidth="1"/>
    <col min="12294" max="12294" width="4.42578125" style="6" customWidth="1"/>
    <col min="12295" max="12295" width="21.42578125" style="6" customWidth="1"/>
    <col min="12296" max="12296" width="16.42578125" style="6" bestFit="1" customWidth="1"/>
    <col min="12297" max="12543" width="10.85546875" style="6"/>
    <col min="12544" max="12544" width="78" style="6" customWidth="1"/>
    <col min="12545" max="12545" width="21.140625" style="6" customWidth="1"/>
    <col min="12546" max="12546" width="27.5703125" style="6" customWidth="1"/>
    <col min="12547" max="12547" width="2.42578125" style="6" customWidth="1"/>
    <col min="12548" max="12548" width="5.42578125" style="6" customWidth="1"/>
    <col min="12549" max="12549" width="2.28515625" style="6" customWidth="1"/>
    <col min="12550" max="12550" width="4.42578125" style="6" customWidth="1"/>
    <col min="12551" max="12551" width="21.42578125" style="6" customWidth="1"/>
    <col min="12552" max="12552" width="16.42578125" style="6" bestFit="1" customWidth="1"/>
    <col min="12553" max="12799" width="10.85546875" style="6"/>
    <col min="12800" max="12800" width="78" style="6" customWidth="1"/>
    <col min="12801" max="12801" width="21.140625" style="6" customWidth="1"/>
    <col min="12802" max="12802" width="27.5703125" style="6" customWidth="1"/>
    <col min="12803" max="12803" width="2.42578125" style="6" customWidth="1"/>
    <col min="12804" max="12804" width="5.42578125" style="6" customWidth="1"/>
    <col min="12805" max="12805" width="2.28515625" style="6" customWidth="1"/>
    <col min="12806" max="12806" width="4.42578125" style="6" customWidth="1"/>
    <col min="12807" max="12807" width="21.42578125" style="6" customWidth="1"/>
    <col min="12808" max="12808" width="16.42578125" style="6" bestFit="1" customWidth="1"/>
    <col min="12809" max="13055" width="10.85546875" style="6"/>
    <col min="13056" max="13056" width="78" style="6" customWidth="1"/>
    <col min="13057" max="13057" width="21.140625" style="6" customWidth="1"/>
    <col min="13058" max="13058" width="27.5703125" style="6" customWidth="1"/>
    <col min="13059" max="13059" width="2.42578125" style="6" customWidth="1"/>
    <col min="13060" max="13060" width="5.42578125" style="6" customWidth="1"/>
    <col min="13061" max="13061" width="2.28515625" style="6" customWidth="1"/>
    <col min="13062" max="13062" width="4.42578125" style="6" customWidth="1"/>
    <col min="13063" max="13063" width="21.42578125" style="6" customWidth="1"/>
    <col min="13064" max="13064" width="16.42578125" style="6" bestFit="1" customWidth="1"/>
    <col min="13065" max="13311" width="10.85546875" style="6"/>
    <col min="13312" max="13312" width="78" style="6" customWidth="1"/>
    <col min="13313" max="13313" width="21.140625" style="6" customWidth="1"/>
    <col min="13314" max="13314" width="27.5703125" style="6" customWidth="1"/>
    <col min="13315" max="13315" width="2.42578125" style="6" customWidth="1"/>
    <col min="13316" max="13316" width="5.42578125" style="6" customWidth="1"/>
    <col min="13317" max="13317" width="2.28515625" style="6" customWidth="1"/>
    <col min="13318" max="13318" width="4.42578125" style="6" customWidth="1"/>
    <col min="13319" max="13319" width="21.42578125" style="6" customWidth="1"/>
    <col min="13320" max="13320" width="16.42578125" style="6" bestFit="1" customWidth="1"/>
    <col min="13321" max="13567" width="10.85546875" style="6"/>
    <col min="13568" max="13568" width="78" style="6" customWidth="1"/>
    <col min="13569" max="13569" width="21.140625" style="6" customWidth="1"/>
    <col min="13570" max="13570" width="27.5703125" style="6" customWidth="1"/>
    <col min="13571" max="13571" width="2.42578125" style="6" customWidth="1"/>
    <col min="13572" max="13572" width="5.42578125" style="6" customWidth="1"/>
    <col min="13573" max="13573" width="2.28515625" style="6" customWidth="1"/>
    <col min="13574" max="13574" width="4.42578125" style="6" customWidth="1"/>
    <col min="13575" max="13575" width="21.42578125" style="6" customWidth="1"/>
    <col min="13576" max="13576" width="16.42578125" style="6" bestFit="1" customWidth="1"/>
    <col min="13577" max="13823" width="10.85546875" style="6"/>
    <col min="13824" max="13824" width="78" style="6" customWidth="1"/>
    <col min="13825" max="13825" width="21.140625" style="6" customWidth="1"/>
    <col min="13826" max="13826" width="27.5703125" style="6" customWidth="1"/>
    <col min="13827" max="13827" width="2.42578125" style="6" customWidth="1"/>
    <col min="13828" max="13828" width="5.42578125" style="6" customWidth="1"/>
    <col min="13829" max="13829" width="2.28515625" style="6" customWidth="1"/>
    <col min="13830" max="13830" width="4.42578125" style="6" customWidth="1"/>
    <col min="13831" max="13831" width="21.42578125" style="6" customWidth="1"/>
    <col min="13832" max="13832" width="16.42578125" style="6" bestFit="1" customWidth="1"/>
    <col min="13833" max="14079" width="10.85546875" style="6"/>
    <col min="14080" max="14080" width="78" style="6" customWidth="1"/>
    <col min="14081" max="14081" width="21.140625" style="6" customWidth="1"/>
    <col min="14082" max="14082" width="27.5703125" style="6" customWidth="1"/>
    <col min="14083" max="14083" width="2.42578125" style="6" customWidth="1"/>
    <col min="14084" max="14084" width="5.42578125" style="6" customWidth="1"/>
    <col min="14085" max="14085" width="2.28515625" style="6" customWidth="1"/>
    <col min="14086" max="14086" width="4.42578125" style="6" customWidth="1"/>
    <col min="14087" max="14087" width="21.42578125" style="6" customWidth="1"/>
    <col min="14088" max="14088" width="16.42578125" style="6" bestFit="1" customWidth="1"/>
    <col min="14089" max="14335" width="10.85546875" style="6"/>
    <col min="14336" max="14336" width="78" style="6" customWidth="1"/>
    <col min="14337" max="14337" width="21.140625" style="6" customWidth="1"/>
    <col min="14338" max="14338" width="27.5703125" style="6" customWidth="1"/>
    <col min="14339" max="14339" width="2.42578125" style="6" customWidth="1"/>
    <col min="14340" max="14340" width="5.42578125" style="6" customWidth="1"/>
    <col min="14341" max="14341" width="2.28515625" style="6" customWidth="1"/>
    <col min="14342" max="14342" width="4.42578125" style="6" customWidth="1"/>
    <col min="14343" max="14343" width="21.42578125" style="6" customWidth="1"/>
    <col min="14344" max="14344" width="16.42578125" style="6" bestFit="1" customWidth="1"/>
    <col min="14345" max="14591" width="10.85546875" style="6"/>
    <col min="14592" max="14592" width="78" style="6" customWidth="1"/>
    <col min="14593" max="14593" width="21.140625" style="6" customWidth="1"/>
    <col min="14594" max="14594" width="27.5703125" style="6" customWidth="1"/>
    <col min="14595" max="14595" width="2.42578125" style="6" customWidth="1"/>
    <col min="14596" max="14596" width="5.42578125" style="6" customWidth="1"/>
    <col min="14597" max="14597" width="2.28515625" style="6" customWidth="1"/>
    <col min="14598" max="14598" width="4.42578125" style="6" customWidth="1"/>
    <col min="14599" max="14599" width="21.42578125" style="6" customWidth="1"/>
    <col min="14600" max="14600" width="16.42578125" style="6" bestFit="1" customWidth="1"/>
    <col min="14601" max="14847" width="10.85546875" style="6"/>
    <col min="14848" max="14848" width="78" style="6" customWidth="1"/>
    <col min="14849" max="14849" width="21.140625" style="6" customWidth="1"/>
    <col min="14850" max="14850" width="27.5703125" style="6" customWidth="1"/>
    <col min="14851" max="14851" width="2.42578125" style="6" customWidth="1"/>
    <col min="14852" max="14852" width="5.42578125" style="6" customWidth="1"/>
    <col min="14853" max="14853" width="2.28515625" style="6" customWidth="1"/>
    <col min="14854" max="14854" width="4.42578125" style="6" customWidth="1"/>
    <col min="14855" max="14855" width="21.42578125" style="6" customWidth="1"/>
    <col min="14856" max="14856" width="16.42578125" style="6" bestFit="1" customWidth="1"/>
    <col min="14857" max="15103" width="10.85546875" style="6"/>
    <col min="15104" max="15104" width="78" style="6" customWidth="1"/>
    <col min="15105" max="15105" width="21.140625" style="6" customWidth="1"/>
    <col min="15106" max="15106" width="27.5703125" style="6" customWidth="1"/>
    <col min="15107" max="15107" width="2.42578125" style="6" customWidth="1"/>
    <col min="15108" max="15108" width="5.42578125" style="6" customWidth="1"/>
    <col min="15109" max="15109" width="2.28515625" style="6" customWidth="1"/>
    <col min="15110" max="15110" width="4.42578125" style="6" customWidth="1"/>
    <col min="15111" max="15111" width="21.42578125" style="6" customWidth="1"/>
    <col min="15112" max="15112" width="16.42578125" style="6" bestFit="1" customWidth="1"/>
    <col min="15113" max="15359" width="10.85546875" style="6"/>
    <col min="15360" max="15360" width="78" style="6" customWidth="1"/>
    <col min="15361" max="15361" width="21.140625" style="6" customWidth="1"/>
    <col min="15362" max="15362" width="27.5703125" style="6" customWidth="1"/>
    <col min="15363" max="15363" width="2.42578125" style="6" customWidth="1"/>
    <col min="15364" max="15364" width="5.42578125" style="6" customWidth="1"/>
    <col min="15365" max="15365" width="2.28515625" style="6" customWidth="1"/>
    <col min="15366" max="15366" width="4.42578125" style="6" customWidth="1"/>
    <col min="15367" max="15367" width="21.42578125" style="6" customWidth="1"/>
    <col min="15368" max="15368" width="16.42578125" style="6" bestFit="1" customWidth="1"/>
    <col min="15369" max="15615" width="10.85546875" style="6"/>
    <col min="15616" max="15616" width="78" style="6" customWidth="1"/>
    <col min="15617" max="15617" width="21.140625" style="6" customWidth="1"/>
    <col min="15618" max="15618" width="27.5703125" style="6" customWidth="1"/>
    <col min="15619" max="15619" width="2.42578125" style="6" customWidth="1"/>
    <col min="15620" max="15620" width="5.42578125" style="6" customWidth="1"/>
    <col min="15621" max="15621" width="2.28515625" style="6" customWidth="1"/>
    <col min="15622" max="15622" width="4.42578125" style="6" customWidth="1"/>
    <col min="15623" max="15623" width="21.42578125" style="6" customWidth="1"/>
    <col min="15624" max="15624" width="16.42578125" style="6" bestFit="1" customWidth="1"/>
    <col min="15625" max="15871" width="10.85546875" style="6"/>
    <col min="15872" max="15872" width="78" style="6" customWidth="1"/>
    <col min="15873" max="15873" width="21.140625" style="6" customWidth="1"/>
    <col min="15874" max="15874" width="27.5703125" style="6" customWidth="1"/>
    <col min="15875" max="15875" width="2.42578125" style="6" customWidth="1"/>
    <col min="15876" max="15876" width="5.42578125" style="6" customWidth="1"/>
    <col min="15877" max="15877" width="2.28515625" style="6" customWidth="1"/>
    <col min="15878" max="15878" width="4.42578125" style="6" customWidth="1"/>
    <col min="15879" max="15879" width="21.42578125" style="6" customWidth="1"/>
    <col min="15880" max="15880" width="16.42578125" style="6" bestFit="1" customWidth="1"/>
    <col min="15881" max="16127" width="10.85546875" style="6"/>
    <col min="16128" max="16128" width="78" style="6" customWidth="1"/>
    <col min="16129" max="16129" width="21.140625" style="6" customWidth="1"/>
    <col min="16130" max="16130" width="27.5703125" style="6" customWidth="1"/>
    <col min="16131" max="16131" width="2.42578125" style="6" customWidth="1"/>
    <col min="16132" max="16132" width="5.42578125" style="6" customWidth="1"/>
    <col min="16133" max="16133" width="2.28515625" style="6" customWidth="1"/>
    <col min="16134" max="16134" width="4.42578125" style="6" customWidth="1"/>
    <col min="16135" max="16135" width="21.42578125" style="6" customWidth="1"/>
    <col min="16136" max="16136" width="16.42578125" style="6" bestFit="1" customWidth="1"/>
    <col min="16137" max="16384" width="10.85546875" style="6"/>
  </cols>
  <sheetData>
    <row r="1" spans="1:8" ht="16.5" customHeight="1">
      <c r="A1" s="275"/>
      <c r="C1" s="35"/>
    </row>
    <row r="2" spans="1:8" ht="16.5" customHeight="1">
      <c r="A2" s="275"/>
      <c r="C2" s="35"/>
    </row>
    <row r="3" spans="1:8" ht="16.5" customHeight="1">
      <c r="A3" s="74"/>
      <c r="B3" s="75"/>
      <c r="C3" s="75"/>
      <c r="H3" s="6"/>
    </row>
    <row r="4" spans="1:8" ht="16.5" customHeight="1">
      <c r="A4" s="74"/>
      <c r="B4" s="75"/>
      <c r="C4" s="75"/>
      <c r="H4" s="6"/>
    </row>
    <row r="5" spans="1:8" ht="16.5" customHeight="1">
      <c r="A5" s="74"/>
      <c r="B5" s="75"/>
      <c r="C5" s="75"/>
      <c r="H5" s="6"/>
    </row>
    <row r="6" spans="1:8" s="1" customFormat="1" ht="15">
      <c r="A6" s="314" t="s">
        <v>82</v>
      </c>
      <c r="B6" s="314"/>
      <c r="C6" s="314"/>
    </row>
    <row r="7" spans="1:8" s="1" customFormat="1" ht="15">
      <c r="A7" s="333"/>
      <c r="B7" s="333"/>
      <c r="C7" s="333"/>
    </row>
    <row r="8" spans="1:8" s="1" customFormat="1" ht="15">
      <c r="A8" s="333" t="s">
        <v>83</v>
      </c>
      <c r="B8" s="333"/>
      <c r="C8" s="333"/>
    </row>
    <row r="9" spans="1:8" s="1" customFormat="1" ht="12.75"/>
    <row r="10" spans="1:8" s="1" customFormat="1">
      <c r="A10" s="76"/>
      <c r="B10" s="76"/>
      <c r="C10" s="76"/>
    </row>
    <row r="11" spans="1:8" s="1" customFormat="1">
      <c r="A11" s="76"/>
      <c r="B11" s="76"/>
      <c r="C11" s="76"/>
    </row>
    <row r="12" spans="1:8" s="1" customFormat="1" ht="15">
      <c r="A12" s="289"/>
      <c r="B12" s="290">
        <v>2023</v>
      </c>
      <c r="C12" s="290">
        <v>2022</v>
      </c>
    </row>
    <row r="13" spans="1:8" s="1" customFormat="1">
      <c r="A13" s="6"/>
      <c r="B13" s="77"/>
      <c r="C13" s="77"/>
    </row>
    <row r="14" spans="1:8" s="1" customFormat="1" ht="15">
      <c r="A14" s="55" t="s">
        <v>84</v>
      </c>
      <c r="B14" s="73"/>
      <c r="C14" s="73"/>
      <c r="H14" s="54"/>
    </row>
    <row r="15" spans="1:8" s="1" customFormat="1">
      <c r="A15" s="6" t="s">
        <v>85</v>
      </c>
      <c r="B15" s="78">
        <v>160828442837</v>
      </c>
      <c r="C15" s="78">
        <v>-6073156848</v>
      </c>
      <c r="H15" s="54"/>
    </row>
    <row r="16" spans="1:8" s="1" customFormat="1">
      <c r="A16" s="6" t="s">
        <v>86</v>
      </c>
      <c r="B16" s="79">
        <v>-125633265770</v>
      </c>
      <c r="C16" s="79">
        <v>-5892234297</v>
      </c>
      <c r="E16" s="26"/>
      <c r="G16" s="80"/>
      <c r="H16" s="54"/>
    </row>
    <row r="17" spans="1:8" s="1" customFormat="1">
      <c r="A17" s="6" t="s">
        <v>87</v>
      </c>
      <c r="B17" s="79">
        <v>-5989804858</v>
      </c>
      <c r="C17" s="79">
        <v>-1959830696</v>
      </c>
      <c r="E17" s="26"/>
      <c r="G17" s="80"/>
      <c r="H17" s="54"/>
    </row>
    <row r="18" spans="1:8" s="1" customFormat="1" ht="15">
      <c r="A18" s="291" t="s">
        <v>88</v>
      </c>
      <c r="B18" s="292">
        <f>SUM(B15:B17)</f>
        <v>29205372209</v>
      </c>
      <c r="C18" s="292">
        <f>SUM(C15:C17)</f>
        <v>-13925221841</v>
      </c>
      <c r="H18" s="54"/>
    </row>
    <row r="19" spans="1:8" s="1" customFormat="1">
      <c r="A19" s="6"/>
      <c r="B19" s="79"/>
      <c r="C19" s="79"/>
      <c r="E19" s="26"/>
      <c r="G19" s="80"/>
      <c r="H19" s="54"/>
    </row>
    <row r="20" spans="1:8" s="1" customFormat="1">
      <c r="A20" s="6" t="s">
        <v>89</v>
      </c>
      <c r="B20" s="79">
        <v>0</v>
      </c>
      <c r="C20" s="79">
        <v>-2129036510</v>
      </c>
      <c r="E20" s="26"/>
      <c r="G20" s="80"/>
      <c r="H20" s="54"/>
    </row>
    <row r="21" spans="1:8" s="1" customFormat="1">
      <c r="A21" s="6" t="s">
        <v>90</v>
      </c>
      <c r="B21" s="81">
        <v>-478631581</v>
      </c>
      <c r="C21" s="82">
        <v>0</v>
      </c>
      <c r="E21" s="26"/>
      <c r="H21" s="54"/>
    </row>
    <row r="22" spans="1:8" s="1" customFormat="1" ht="15">
      <c r="A22" s="291" t="s">
        <v>91</v>
      </c>
      <c r="B22" s="292">
        <f>SUM(B18:B21)</f>
        <v>28726740628</v>
      </c>
      <c r="C22" s="292">
        <f>SUM(C18:C21)</f>
        <v>-16054258351</v>
      </c>
      <c r="H22" s="54"/>
    </row>
    <row r="23" spans="1:8" s="1" customFormat="1">
      <c r="A23" s="6"/>
      <c r="B23" s="73"/>
      <c r="C23" s="73"/>
      <c r="H23" s="54"/>
    </row>
    <row r="24" spans="1:8" s="1" customFormat="1" ht="15">
      <c r="A24" s="55" t="s">
        <v>92</v>
      </c>
      <c r="B24" s="73"/>
      <c r="C24" s="73"/>
      <c r="H24" s="54"/>
    </row>
    <row r="25" spans="1:8" s="1" customFormat="1">
      <c r="A25" s="6" t="s">
        <v>93</v>
      </c>
      <c r="B25" s="83">
        <v>-83830666911</v>
      </c>
      <c r="C25" s="83">
        <v>-53492267335</v>
      </c>
      <c r="E25" s="26"/>
      <c r="H25" s="54"/>
    </row>
    <row r="26" spans="1:8" s="1" customFormat="1" hidden="1">
      <c r="A26" s="6" t="s">
        <v>94</v>
      </c>
      <c r="B26" s="83"/>
      <c r="C26" s="83"/>
      <c r="E26" s="26"/>
      <c r="H26" s="54"/>
    </row>
    <row r="27" spans="1:8" s="1" customFormat="1" hidden="1">
      <c r="A27" s="6" t="s">
        <v>95</v>
      </c>
      <c r="B27" s="83">
        <v>0</v>
      </c>
      <c r="C27" s="83">
        <v>0</v>
      </c>
      <c r="H27" s="54"/>
    </row>
    <row r="28" spans="1:8" s="1" customFormat="1" hidden="1">
      <c r="A28" s="6" t="s">
        <v>96</v>
      </c>
      <c r="B28" s="73">
        <v>0</v>
      </c>
      <c r="C28" s="73">
        <v>0</v>
      </c>
      <c r="H28" s="54"/>
    </row>
    <row r="29" spans="1:8" s="1" customFormat="1" hidden="1">
      <c r="A29" s="6" t="s">
        <v>97</v>
      </c>
      <c r="B29" s="73">
        <v>0</v>
      </c>
      <c r="C29" s="73">
        <v>0</v>
      </c>
      <c r="H29" s="54"/>
    </row>
    <row r="30" spans="1:8" s="1" customFormat="1" hidden="1">
      <c r="A30" s="6" t="s">
        <v>98</v>
      </c>
      <c r="B30" s="73">
        <v>0</v>
      </c>
      <c r="C30" s="73">
        <v>0</v>
      </c>
      <c r="H30" s="54"/>
    </row>
    <row r="31" spans="1:8" s="1" customFormat="1" ht="15">
      <c r="A31" s="291" t="s">
        <v>99</v>
      </c>
      <c r="B31" s="292">
        <f>SUM(B25:B30)</f>
        <v>-83830666911</v>
      </c>
      <c r="C31" s="292">
        <f>SUM(C25:C30)</f>
        <v>-53492267335</v>
      </c>
      <c r="H31" s="54"/>
    </row>
    <row r="32" spans="1:8" s="1" customFormat="1">
      <c r="A32" s="6"/>
      <c r="B32" s="73"/>
      <c r="C32" s="73"/>
      <c r="H32" s="54"/>
    </row>
    <row r="33" spans="1:8" s="1" customFormat="1" ht="15">
      <c r="A33" s="55" t="s">
        <v>100</v>
      </c>
      <c r="B33" s="73"/>
      <c r="C33" s="73"/>
      <c r="H33" s="54"/>
    </row>
    <row r="34" spans="1:8" s="1" customFormat="1">
      <c r="A34" s="6" t="s">
        <v>101</v>
      </c>
      <c r="B34" s="83">
        <v>76499297853</v>
      </c>
      <c r="C34" s="83">
        <v>70451000000</v>
      </c>
      <c r="H34" s="54"/>
    </row>
    <row r="35" spans="1:8" s="1" customFormat="1">
      <c r="A35" s="6" t="s">
        <v>102</v>
      </c>
      <c r="B35" s="83">
        <v>0</v>
      </c>
      <c r="C35" s="83">
        <v>1004400000</v>
      </c>
      <c r="H35" s="54"/>
    </row>
    <row r="36" spans="1:8" s="1" customFormat="1">
      <c r="A36" s="6" t="s">
        <v>103</v>
      </c>
      <c r="B36" s="83">
        <v>-88666163</v>
      </c>
      <c r="C36" s="83">
        <v>0</v>
      </c>
      <c r="H36" s="54"/>
    </row>
    <row r="37" spans="1:8" s="1" customFormat="1" ht="15">
      <c r="A37" s="291" t="s">
        <v>104</v>
      </c>
      <c r="B37" s="292">
        <f>SUM(B34:B36)</f>
        <v>76410631690</v>
      </c>
      <c r="C37" s="292">
        <f>SUM(C34:C36)</f>
        <v>71455400000</v>
      </c>
      <c r="H37" s="54"/>
    </row>
    <row r="38" spans="1:8" s="1" customFormat="1" ht="15">
      <c r="A38" s="84"/>
      <c r="B38" s="85"/>
      <c r="C38" s="85"/>
      <c r="H38" s="16"/>
    </row>
    <row r="39" spans="1:8" s="1" customFormat="1">
      <c r="A39" s="6" t="s">
        <v>105</v>
      </c>
      <c r="B39" s="83">
        <v>-672017786</v>
      </c>
      <c r="C39" s="83">
        <v>-694572382</v>
      </c>
      <c r="H39" s="16"/>
    </row>
    <row r="40" spans="1:8" s="1" customFormat="1" ht="15">
      <c r="A40" s="84"/>
      <c r="B40" s="85"/>
      <c r="C40" s="85"/>
      <c r="H40" s="16"/>
    </row>
    <row r="41" spans="1:8" s="1" customFormat="1" ht="15">
      <c r="A41" s="291" t="s">
        <v>106</v>
      </c>
      <c r="B41" s="292">
        <f>+B22+B31+B37+B39</f>
        <v>20634687621</v>
      </c>
      <c r="C41" s="292">
        <f>+C22+C31+C37+C39</f>
        <v>1214301932</v>
      </c>
      <c r="H41" s="54"/>
    </row>
    <row r="42" spans="1:8">
      <c r="A42" s="86"/>
      <c r="B42" s="73">
        <v>0</v>
      </c>
      <c r="C42" s="73">
        <v>0</v>
      </c>
    </row>
    <row r="43" spans="1:8" s="1" customFormat="1">
      <c r="A43" s="86" t="s">
        <v>107</v>
      </c>
      <c r="B43" s="73">
        <f>+C45</f>
        <v>1214301932</v>
      </c>
      <c r="C43" s="73">
        <v>0</v>
      </c>
      <c r="G43" s="54"/>
      <c r="H43" s="54"/>
    </row>
    <row r="44" spans="1:8" s="1" customFormat="1">
      <c r="A44" s="6"/>
      <c r="B44" s="73"/>
      <c r="C44" s="73"/>
      <c r="G44" s="54"/>
      <c r="H44" s="54"/>
    </row>
    <row r="45" spans="1:8" s="1" customFormat="1" ht="18.75">
      <c r="A45" s="293" t="s">
        <v>108</v>
      </c>
      <c r="B45" s="294">
        <f>+SUM(B41:B43)</f>
        <v>21848989553</v>
      </c>
      <c r="C45" s="294">
        <f>+SUM(C41:C43)</f>
        <v>1214301932</v>
      </c>
      <c r="H45" s="54"/>
    </row>
    <row r="46" spans="1:8" s="1" customFormat="1">
      <c r="A46" s="6"/>
      <c r="B46" s="87" t="e">
        <v>#REF!</v>
      </c>
      <c r="C46" s="88"/>
      <c r="H46" s="54"/>
    </row>
    <row r="47" spans="1:8">
      <c r="B47" s="71"/>
      <c r="C47" s="71"/>
    </row>
    <row r="48" spans="1:8" ht="15">
      <c r="A48" s="89" t="s">
        <v>44</v>
      </c>
      <c r="B48" s="71"/>
      <c r="C48" s="71"/>
    </row>
    <row r="49" spans="1:3">
      <c r="A49" s="32"/>
      <c r="B49" s="71"/>
      <c r="C49" s="71"/>
    </row>
    <row r="50" spans="1:3">
      <c r="A50" s="322" t="s">
        <v>304</v>
      </c>
      <c r="B50" s="322"/>
      <c r="C50" s="322"/>
    </row>
    <row r="51" spans="1:3">
      <c r="A51" s="323">
        <v>45505</v>
      </c>
      <c r="B51" s="323"/>
      <c r="C51" s="323"/>
    </row>
    <row r="52" spans="1:3">
      <c r="A52" s="324" t="s">
        <v>305</v>
      </c>
      <c r="B52" s="324"/>
      <c r="C52" s="324"/>
    </row>
  </sheetData>
  <mergeCells count="6">
    <mergeCell ref="A52:C52"/>
    <mergeCell ref="A6:C6"/>
    <mergeCell ref="A7:C7"/>
    <mergeCell ref="A8:C8"/>
    <mergeCell ref="A50:C50"/>
    <mergeCell ref="A51:C51"/>
  </mergeCells>
  <pageMargins left="0.43" right="0.15748031496062992" top="0.74803149606299213" bottom="0.74803149606299213" header="0.31496062992125984" footer="0.31496062992125984"/>
  <pageSetup paperSize="9" scale="75" orientation="portrait" verticalDpi="72"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J22"/>
  <sheetViews>
    <sheetView showGridLines="0" workbookViewId="0"/>
  </sheetViews>
  <sheetFormatPr baseColWidth="10" defaultColWidth="11.42578125" defaultRowHeight="14.25"/>
  <cols>
    <col min="1" max="8" width="11.42578125" style="6"/>
    <col min="9" max="9" width="26.7109375" style="6" customWidth="1"/>
    <col min="10" max="264" width="11.42578125" style="6"/>
    <col min="265" max="265" width="26.7109375" style="6" customWidth="1"/>
    <col min="266" max="520" width="11.42578125" style="6"/>
    <col min="521" max="521" width="26.7109375" style="6" customWidth="1"/>
    <col min="522" max="776" width="11.42578125" style="6"/>
    <col min="777" max="777" width="26.7109375" style="6" customWidth="1"/>
    <col min="778" max="1032" width="11.42578125" style="6"/>
    <col min="1033" max="1033" width="26.7109375" style="6" customWidth="1"/>
    <col min="1034" max="1288" width="11.42578125" style="6"/>
    <col min="1289" max="1289" width="26.7109375" style="6" customWidth="1"/>
    <col min="1290" max="1544" width="11.42578125" style="6"/>
    <col min="1545" max="1545" width="26.7109375" style="6" customWidth="1"/>
    <col min="1546" max="1800" width="11.42578125" style="6"/>
    <col min="1801" max="1801" width="26.7109375" style="6" customWidth="1"/>
    <col min="1802" max="2056" width="11.42578125" style="6"/>
    <col min="2057" max="2057" width="26.7109375" style="6" customWidth="1"/>
    <col min="2058" max="2312" width="11.42578125" style="6"/>
    <col min="2313" max="2313" width="26.7109375" style="6" customWidth="1"/>
    <col min="2314" max="2568" width="11.42578125" style="6"/>
    <col min="2569" max="2569" width="26.7109375" style="6" customWidth="1"/>
    <col min="2570" max="2824" width="11.42578125" style="6"/>
    <col min="2825" max="2825" width="26.7109375" style="6" customWidth="1"/>
    <col min="2826" max="3080" width="11.42578125" style="6"/>
    <col min="3081" max="3081" width="26.7109375" style="6" customWidth="1"/>
    <col min="3082" max="3336" width="11.42578125" style="6"/>
    <col min="3337" max="3337" width="26.7109375" style="6" customWidth="1"/>
    <col min="3338" max="3592" width="11.42578125" style="6"/>
    <col min="3593" max="3593" width="26.7109375" style="6" customWidth="1"/>
    <col min="3594" max="3848" width="11.42578125" style="6"/>
    <col min="3849" max="3849" width="26.7109375" style="6" customWidth="1"/>
    <col min="3850" max="4104" width="11.42578125" style="6"/>
    <col min="4105" max="4105" width="26.7109375" style="6" customWidth="1"/>
    <col min="4106" max="4360" width="11.42578125" style="6"/>
    <col min="4361" max="4361" width="26.7109375" style="6" customWidth="1"/>
    <col min="4362" max="4616" width="11.42578125" style="6"/>
    <col min="4617" max="4617" width="26.7109375" style="6" customWidth="1"/>
    <col min="4618" max="4872" width="11.42578125" style="6"/>
    <col min="4873" max="4873" width="26.7109375" style="6" customWidth="1"/>
    <col min="4874" max="5128" width="11.42578125" style="6"/>
    <col min="5129" max="5129" width="26.7109375" style="6" customWidth="1"/>
    <col min="5130" max="5384" width="11.42578125" style="6"/>
    <col min="5385" max="5385" width="26.7109375" style="6" customWidth="1"/>
    <col min="5386" max="5640" width="11.42578125" style="6"/>
    <col min="5641" max="5641" width="26.7109375" style="6" customWidth="1"/>
    <col min="5642" max="5896" width="11.42578125" style="6"/>
    <col min="5897" max="5897" width="26.7109375" style="6" customWidth="1"/>
    <col min="5898" max="6152" width="11.42578125" style="6"/>
    <col min="6153" max="6153" width="26.7109375" style="6" customWidth="1"/>
    <col min="6154" max="6408" width="11.42578125" style="6"/>
    <col min="6409" max="6409" width="26.7109375" style="6" customWidth="1"/>
    <col min="6410" max="6664" width="11.42578125" style="6"/>
    <col min="6665" max="6665" width="26.7109375" style="6" customWidth="1"/>
    <col min="6666" max="6920" width="11.42578125" style="6"/>
    <col min="6921" max="6921" width="26.7109375" style="6" customWidth="1"/>
    <col min="6922" max="7176" width="11.42578125" style="6"/>
    <col min="7177" max="7177" width="26.7109375" style="6" customWidth="1"/>
    <col min="7178" max="7432" width="11.42578125" style="6"/>
    <col min="7433" max="7433" width="26.7109375" style="6" customWidth="1"/>
    <col min="7434" max="7688" width="11.42578125" style="6"/>
    <col min="7689" max="7689" width="26.7109375" style="6" customWidth="1"/>
    <col min="7690" max="7944" width="11.42578125" style="6"/>
    <col min="7945" max="7945" width="26.7109375" style="6" customWidth="1"/>
    <col min="7946" max="8200" width="11.42578125" style="6"/>
    <col min="8201" max="8201" width="26.7109375" style="6" customWidth="1"/>
    <col min="8202" max="8456" width="11.42578125" style="6"/>
    <col min="8457" max="8457" width="26.7109375" style="6" customWidth="1"/>
    <col min="8458" max="8712" width="11.42578125" style="6"/>
    <col min="8713" max="8713" width="26.7109375" style="6" customWidth="1"/>
    <col min="8714" max="8968" width="11.42578125" style="6"/>
    <col min="8969" max="8969" width="26.7109375" style="6" customWidth="1"/>
    <col min="8970" max="9224" width="11.42578125" style="6"/>
    <col min="9225" max="9225" width="26.7109375" style="6" customWidth="1"/>
    <col min="9226" max="9480" width="11.42578125" style="6"/>
    <col min="9481" max="9481" width="26.7109375" style="6" customWidth="1"/>
    <col min="9482" max="9736" width="11.42578125" style="6"/>
    <col min="9737" max="9737" width="26.7109375" style="6" customWidth="1"/>
    <col min="9738" max="9992" width="11.42578125" style="6"/>
    <col min="9993" max="9993" width="26.7109375" style="6" customWidth="1"/>
    <col min="9994" max="10248" width="11.42578125" style="6"/>
    <col min="10249" max="10249" width="26.7109375" style="6" customWidth="1"/>
    <col min="10250" max="10504" width="11.42578125" style="6"/>
    <col min="10505" max="10505" width="26.7109375" style="6" customWidth="1"/>
    <col min="10506" max="10760" width="11.42578125" style="6"/>
    <col min="10761" max="10761" width="26.7109375" style="6" customWidth="1"/>
    <col min="10762" max="11016" width="11.42578125" style="6"/>
    <col min="11017" max="11017" width="26.7109375" style="6" customWidth="1"/>
    <col min="11018" max="11272" width="11.42578125" style="6"/>
    <col min="11273" max="11273" width="26.7109375" style="6" customWidth="1"/>
    <col min="11274" max="11528" width="11.42578125" style="6"/>
    <col min="11529" max="11529" width="26.7109375" style="6" customWidth="1"/>
    <col min="11530" max="11784" width="11.42578125" style="6"/>
    <col min="11785" max="11785" width="26.7109375" style="6" customWidth="1"/>
    <col min="11786" max="12040" width="11.42578125" style="6"/>
    <col min="12041" max="12041" width="26.7109375" style="6" customWidth="1"/>
    <col min="12042" max="12296" width="11.42578125" style="6"/>
    <col min="12297" max="12297" width="26.7109375" style="6" customWidth="1"/>
    <col min="12298" max="12552" width="11.42578125" style="6"/>
    <col min="12553" max="12553" width="26.7109375" style="6" customWidth="1"/>
    <col min="12554" max="12808" width="11.42578125" style="6"/>
    <col min="12809" max="12809" width="26.7109375" style="6" customWidth="1"/>
    <col min="12810" max="13064" width="11.42578125" style="6"/>
    <col min="13065" max="13065" width="26.7109375" style="6" customWidth="1"/>
    <col min="13066" max="13320" width="11.42578125" style="6"/>
    <col min="13321" max="13321" width="26.7109375" style="6" customWidth="1"/>
    <col min="13322" max="13576" width="11.42578125" style="6"/>
    <col min="13577" max="13577" width="26.7109375" style="6" customWidth="1"/>
    <col min="13578" max="13832" width="11.42578125" style="6"/>
    <col min="13833" max="13833" width="26.7109375" style="6" customWidth="1"/>
    <col min="13834" max="14088" width="11.42578125" style="6"/>
    <col min="14089" max="14089" width="26.7109375" style="6" customWidth="1"/>
    <col min="14090" max="14344" width="11.42578125" style="6"/>
    <col min="14345" max="14345" width="26.7109375" style="6" customWidth="1"/>
    <col min="14346" max="14600" width="11.42578125" style="6"/>
    <col min="14601" max="14601" width="26.7109375" style="6" customWidth="1"/>
    <col min="14602" max="14856" width="11.42578125" style="6"/>
    <col min="14857" max="14857" width="26.7109375" style="6" customWidth="1"/>
    <col min="14858" max="15112" width="11.42578125" style="6"/>
    <col min="15113" max="15113" width="26.7109375" style="6" customWidth="1"/>
    <col min="15114" max="15368" width="11.42578125" style="6"/>
    <col min="15369" max="15369" width="26.7109375" style="6" customWidth="1"/>
    <col min="15370" max="15624" width="11.42578125" style="6"/>
    <col min="15625" max="15625" width="26.7109375" style="6" customWidth="1"/>
    <col min="15626" max="15880" width="11.42578125" style="6"/>
    <col min="15881" max="15881" width="26.7109375" style="6" customWidth="1"/>
    <col min="15882" max="16136" width="11.42578125" style="6"/>
    <col min="16137" max="16137" width="26.7109375" style="6" customWidth="1"/>
    <col min="16138" max="16384" width="11.42578125" style="6"/>
  </cols>
  <sheetData>
    <row r="1" spans="1:10" ht="16.5" customHeight="1">
      <c r="A1" s="275"/>
      <c r="I1" s="90" t="s">
        <v>0</v>
      </c>
    </row>
    <row r="2" spans="1:10" ht="16.5" customHeight="1">
      <c r="A2" s="275"/>
      <c r="I2" s="90"/>
    </row>
    <row r="3" spans="1:10" ht="16.5" customHeight="1">
      <c r="A3" s="275"/>
      <c r="I3" s="90"/>
    </row>
    <row r="4" spans="1:10" ht="16.5" customHeight="1">
      <c r="A4" s="275"/>
      <c r="I4" s="90"/>
    </row>
    <row r="5" spans="1:10" ht="16.5" customHeight="1"/>
    <row r="6" spans="1:10" ht="15" customHeight="1">
      <c r="A6" s="334" t="s">
        <v>109</v>
      </c>
      <c r="B6" s="334"/>
      <c r="C6" s="334"/>
      <c r="D6" s="334"/>
      <c r="E6" s="334"/>
      <c r="F6" s="334"/>
      <c r="G6" s="334"/>
      <c r="H6" s="334"/>
      <c r="I6" s="334"/>
      <c r="J6" s="4"/>
    </row>
    <row r="7" spans="1:10" ht="15" customHeight="1">
      <c r="A7" s="4"/>
      <c r="B7" s="4"/>
      <c r="C7" s="4"/>
      <c r="D7" s="4"/>
      <c r="E7" s="4"/>
      <c r="F7" s="4"/>
      <c r="G7" s="4"/>
      <c r="H7" s="4"/>
      <c r="I7" s="4"/>
      <c r="J7" s="4"/>
    </row>
    <row r="8" spans="1:10" ht="15" customHeight="1">
      <c r="A8" s="295" t="s">
        <v>110</v>
      </c>
      <c r="B8" s="296"/>
      <c r="C8" s="296"/>
      <c r="D8" s="296"/>
      <c r="E8" s="296"/>
      <c r="F8" s="296"/>
      <c r="G8" s="296"/>
      <c r="H8" s="296"/>
      <c r="I8" s="297"/>
      <c r="J8" s="91"/>
    </row>
    <row r="9" spans="1:10" ht="15" customHeight="1">
      <c r="A9" s="335" t="s">
        <v>111</v>
      </c>
      <c r="B9" s="336"/>
      <c r="C9" s="336"/>
      <c r="D9" s="336"/>
      <c r="E9" s="336"/>
      <c r="F9" s="336"/>
      <c r="G9" s="336"/>
      <c r="H9" s="336"/>
      <c r="I9" s="337"/>
    </row>
    <row r="10" spans="1:10" ht="15" customHeight="1">
      <c r="A10" s="338" t="s">
        <v>112</v>
      </c>
      <c r="B10" s="339"/>
      <c r="C10" s="92"/>
      <c r="D10" s="92"/>
      <c r="E10" s="92"/>
      <c r="F10" s="92"/>
      <c r="G10" s="92"/>
      <c r="H10" s="92"/>
      <c r="I10" s="93"/>
    </row>
    <row r="11" spans="1:10" ht="103.5" customHeight="1">
      <c r="A11" s="340" t="s">
        <v>113</v>
      </c>
      <c r="B11" s="341"/>
      <c r="C11" s="341"/>
      <c r="D11" s="341"/>
      <c r="E11" s="341"/>
      <c r="F11" s="341"/>
      <c r="G11" s="341"/>
      <c r="H11" s="341"/>
      <c r="I11" s="342"/>
      <c r="J11" s="3"/>
    </row>
    <row r="12" spans="1:10" ht="11.25" customHeight="1">
      <c r="A12" s="94"/>
      <c r="B12" s="95"/>
      <c r="C12" s="95"/>
      <c r="D12" s="95"/>
      <c r="E12" s="95"/>
      <c r="F12" s="95"/>
      <c r="G12" s="95"/>
      <c r="H12" s="95"/>
      <c r="I12" s="96"/>
      <c r="J12" s="3"/>
    </row>
    <row r="13" spans="1:10" ht="60" customHeight="1">
      <c r="A13" s="343" t="s">
        <v>114</v>
      </c>
      <c r="B13" s="344"/>
      <c r="C13" s="344"/>
      <c r="D13" s="344"/>
      <c r="E13" s="344"/>
      <c r="F13" s="344"/>
      <c r="G13" s="344"/>
      <c r="H13" s="344"/>
      <c r="I13" s="345"/>
    </row>
    <row r="14" spans="1:10" ht="12.75" customHeight="1">
      <c r="A14" s="97"/>
      <c r="B14" s="98"/>
      <c r="C14" s="98"/>
      <c r="D14" s="98"/>
      <c r="E14" s="98"/>
      <c r="F14" s="98"/>
      <c r="G14" s="98"/>
      <c r="H14" s="98"/>
      <c r="I14" s="99"/>
    </row>
    <row r="15" spans="1:10" ht="54.75" customHeight="1">
      <c r="A15" s="346" t="s">
        <v>115</v>
      </c>
      <c r="B15" s="347"/>
      <c r="C15" s="347"/>
      <c r="D15" s="347"/>
      <c r="E15" s="347"/>
      <c r="F15" s="347"/>
      <c r="G15" s="347"/>
      <c r="H15" s="347"/>
      <c r="I15" s="348"/>
    </row>
    <row r="16" spans="1:10" ht="15" customHeight="1">
      <c r="A16" s="349"/>
      <c r="B16" s="350"/>
      <c r="C16" s="350"/>
      <c r="D16" s="350"/>
      <c r="E16" s="350"/>
      <c r="F16" s="350"/>
      <c r="G16" s="350"/>
      <c r="H16" s="350"/>
      <c r="I16" s="351"/>
    </row>
    <row r="17" spans="1:9" ht="39.75" customHeight="1">
      <c r="A17" s="346" t="s">
        <v>116</v>
      </c>
      <c r="B17" s="347"/>
      <c r="C17" s="347"/>
      <c r="D17" s="347"/>
      <c r="E17" s="347"/>
      <c r="F17" s="347"/>
      <c r="G17" s="347"/>
      <c r="H17" s="347"/>
      <c r="I17" s="348"/>
    </row>
    <row r="18" spans="1:9" ht="15" customHeight="1">
      <c r="A18" s="352"/>
      <c r="B18" s="353"/>
      <c r="C18" s="353"/>
      <c r="D18" s="353"/>
      <c r="E18" s="353"/>
      <c r="F18" s="353"/>
      <c r="G18" s="353"/>
      <c r="H18" s="353"/>
      <c r="I18" s="354"/>
    </row>
    <row r="20" spans="1:9">
      <c r="A20" s="322" t="s">
        <v>304</v>
      </c>
      <c r="B20" s="322"/>
      <c r="C20" s="322"/>
      <c r="D20" s="322"/>
      <c r="E20" s="322"/>
      <c r="F20" s="322"/>
      <c r="G20" s="322"/>
      <c r="H20" s="322"/>
      <c r="I20" s="322"/>
    </row>
    <row r="21" spans="1:9">
      <c r="A21" s="323">
        <v>45505</v>
      </c>
      <c r="B21" s="323"/>
      <c r="C21" s="323"/>
      <c r="D21" s="323"/>
      <c r="E21" s="323"/>
      <c r="F21" s="323"/>
      <c r="G21" s="323"/>
      <c r="H21" s="323"/>
      <c r="I21" s="323"/>
    </row>
    <row r="22" spans="1:9">
      <c r="A22" s="324" t="s">
        <v>305</v>
      </c>
      <c r="B22" s="324"/>
      <c r="C22" s="324"/>
      <c r="D22" s="324"/>
      <c r="E22" s="324"/>
      <c r="F22" s="324"/>
      <c r="G22" s="324"/>
      <c r="H22" s="324"/>
      <c r="I22" s="324"/>
    </row>
  </sheetData>
  <mergeCells count="12">
    <mergeCell ref="A22:I22"/>
    <mergeCell ref="A6:I6"/>
    <mergeCell ref="A9:I9"/>
    <mergeCell ref="A10:B10"/>
    <mergeCell ref="A11:I11"/>
    <mergeCell ref="A13:I13"/>
    <mergeCell ref="A15:I15"/>
    <mergeCell ref="A16:I16"/>
    <mergeCell ref="A17:I17"/>
    <mergeCell ref="A18:I18"/>
    <mergeCell ref="A20:I20"/>
    <mergeCell ref="A21:I21"/>
  </mergeCells>
  <hyperlinks>
    <hyperlink ref="I1" location="BG!A1" display="BG"/>
  </hyperlinks>
  <pageMargins left="0.70866141732283472" right="3582124.51" top="0.74803149606299213" bottom="0.74803149606299213" header="0.31496062992125984" footer="0.31496062992125984"/>
  <pageSetup paperSize="5" scale="80"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I71"/>
  <sheetViews>
    <sheetView showGridLines="0" workbookViewId="0"/>
  </sheetViews>
  <sheetFormatPr baseColWidth="10" defaultColWidth="11.42578125" defaultRowHeight="12.75"/>
  <cols>
    <col min="1" max="1" width="17.28515625" style="1" customWidth="1"/>
    <col min="2" max="2" width="14.85546875" style="1" customWidth="1"/>
    <col min="3" max="3" width="13.28515625" style="1" customWidth="1"/>
    <col min="4" max="4" width="15.5703125" style="1" bestFit="1" customWidth="1"/>
    <col min="5" max="5" width="11.42578125" style="1"/>
    <col min="6" max="6" width="14.42578125" style="1" customWidth="1"/>
    <col min="7" max="7" width="13" style="1" customWidth="1"/>
    <col min="8" max="8" width="15.7109375" style="1" customWidth="1"/>
    <col min="9" max="9" width="16.140625" style="1" customWidth="1"/>
    <col min="10" max="256" width="11.42578125" style="1"/>
    <col min="257" max="257" width="17.28515625" style="1" customWidth="1"/>
    <col min="258" max="258" width="14.85546875" style="1" customWidth="1"/>
    <col min="259" max="259" width="13.28515625" style="1" customWidth="1"/>
    <col min="260" max="260" width="15.5703125" style="1" bestFit="1" customWidth="1"/>
    <col min="261" max="261" width="11.42578125" style="1"/>
    <col min="262" max="262" width="14.42578125" style="1" customWidth="1"/>
    <col min="263" max="263" width="13" style="1" customWidth="1"/>
    <col min="264" max="264" width="15.7109375" style="1" customWidth="1"/>
    <col min="265" max="265" width="16.140625" style="1" customWidth="1"/>
    <col min="266" max="512" width="11.42578125" style="1"/>
    <col min="513" max="513" width="17.28515625" style="1" customWidth="1"/>
    <col min="514" max="514" width="14.85546875" style="1" customWidth="1"/>
    <col min="515" max="515" width="13.28515625" style="1" customWidth="1"/>
    <col min="516" max="516" width="15.5703125" style="1" bestFit="1" customWidth="1"/>
    <col min="517" max="517" width="11.42578125" style="1"/>
    <col min="518" max="518" width="14.42578125" style="1" customWidth="1"/>
    <col min="519" max="519" width="13" style="1" customWidth="1"/>
    <col min="520" max="520" width="15.7109375" style="1" customWidth="1"/>
    <col min="521" max="521" width="16.140625" style="1" customWidth="1"/>
    <col min="522" max="768" width="11.42578125" style="1"/>
    <col min="769" max="769" width="17.28515625" style="1" customWidth="1"/>
    <col min="770" max="770" width="14.85546875" style="1" customWidth="1"/>
    <col min="771" max="771" width="13.28515625" style="1" customWidth="1"/>
    <col min="772" max="772" width="15.5703125" style="1" bestFit="1" customWidth="1"/>
    <col min="773" max="773" width="11.42578125" style="1"/>
    <col min="774" max="774" width="14.42578125" style="1" customWidth="1"/>
    <col min="775" max="775" width="13" style="1" customWidth="1"/>
    <col min="776" max="776" width="15.7109375" style="1" customWidth="1"/>
    <col min="777" max="777" width="16.140625" style="1" customWidth="1"/>
    <col min="778" max="1024" width="11.42578125" style="1"/>
    <col min="1025" max="1025" width="17.28515625" style="1" customWidth="1"/>
    <col min="1026" max="1026" width="14.85546875" style="1" customWidth="1"/>
    <col min="1027" max="1027" width="13.28515625" style="1" customWidth="1"/>
    <col min="1028" max="1028" width="15.5703125" style="1" bestFit="1" customWidth="1"/>
    <col min="1029" max="1029" width="11.42578125" style="1"/>
    <col min="1030" max="1030" width="14.42578125" style="1" customWidth="1"/>
    <col min="1031" max="1031" width="13" style="1" customWidth="1"/>
    <col min="1032" max="1032" width="15.7109375" style="1" customWidth="1"/>
    <col min="1033" max="1033" width="16.140625" style="1" customWidth="1"/>
    <col min="1034" max="1280" width="11.42578125" style="1"/>
    <col min="1281" max="1281" width="17.28515625" style="1" customWidth="1"/>
    <col min="1282" max="1282" width="14.85546875" style="1" customWidth="1"/>
    <col min="1283" max="1283" width="13.28515625" style="1" customWidth="1"/>
    <col min="1284" max="1284" width="15.5703125" style="1" bestFit="1" customWidth="1"/>
    <col min="1285" max="1285" width="11.42578125" style="1"/>
    <col min="1286" max="1286" width="14.42578125" style="1" customWidth="1"/>
    <col min="1287" max="1287" width="13" style="1" customWidth="1"/>
    <col min="1288" max="1288" width="15.7109375" style="1" customWidth="1"/>
    <col min="1289" max="1289" width="16.140625" style="1" customWidth="1"/>
    <col min="1290" max="1536" width="11.42578125" style="1"/>
    <col min="1537" max="1537" width="17.28515625" style="1" customWidth="1"/>
    <col min="1538" max="1538" width="14.85546875" style="1" customWidth="1"/>
    <col min="1539" max="1539" width="13.28515625" style="1" customWidth="1"/>
    <col min="1540" max="1540" width="15.5703125" style="1" bestFit="1" customWidth="1"/>
    <col min="1541" max="1541" width="11.42578125" style="1"/>
    <col min="1542" max="1542" width="14.42578125" style="1" customWidth="1"/>
    <col min="1543" max="1543" width="13" style="1" customWidth="1"/>
    <col min="1544" max="1544" width="15.7109375" style="1" customWidth="1"/>
    <col min="1545" max="1545" width="16.140625" style="1" customWidth="1"/>
    <col min="1546" max="1792" width="11.42578125" style="1"/>
    <col min="1793" max="1793" width="17.28515625" style="1" customWidth="1"/>
    <col min="1794" max="1794" width="14.85546875" style="1" customWidth="1"/>
    <col min="1795" max="1795" width="13.28515625" style="1" customWidth="1"/>
    <col min="1796" max="1796" width="15.5703125" style="1" bestFit="1" customWidth="1"/>
    <col min="1797" max="1797" width="11.42578125" style="1"/>
    <col min="1798" max="1798" width="14.42578125" style="1" customWidth="1"/>
    <col min="1799" max="1799" width="13" style="1" customWidth="1"/>
    <col min="1800" max="1800" width="15.7109375" style="1" customWidth="1"/>
    <col min="1801" max="1801" width="16.140625" style="1" customWidth="1"/>
    <col min="1802" max="2048" width="11.42578125" style="1"/>
    <col min="2049" max="2049" width="17.28515625" style="1" customWidth="1"/>
    <col min="2050" max="2050" width="14.85546875" style="1" customWidth="1"/>
    <col min="2051" max="2051" width="13.28515625" style="1" customWidth="1"/>
    <col min="2052" max="2052" width="15.5703125" style="1" bestFit="1" customWidth="1"/>
    <col min="2053" max="2053" width="11.42578125" style="1"/>
    <col min="2054" max="2054" width="14.42578125" style="1" customWidth="1"/>
    <col min="2055" max="2055" width="13" style="1" customWidth="1"/>
    <col min="2056" max="2056" width="15.7109375" style="1" customWidth="1"/>
    <col min="2057" max="2057" width="16.140625" style="1" customWidth="1"/>
    <col min="2058" max="2304" width="11.42578125" style="1"/>
    <col min="2305" max="2305" width="17.28515625" style="1" customWidth="1"/>
    <col min="2306" max="2306" width="14.85546875" style="1" customWidth="1"/>
    <col min="2307" max="2307" width="13.28515625" style="1" customWidth="1"/>
    <col min="2308" max="2308" width="15.5703125" style="1" bestFit="1" customWidth="1"/>
    <col min="2309" max="2309" width="11.42578125" style="1"/>
    <col min="2310" max="2310" width="14.42578125" style="1" customWidth="1"/>
    <col min="2311" max="2311" width="13" style="1" customWidth="1"/>
    <col min="2312" max="2312" width="15.7109375" style="1" customWidth="1"/>
    <col min="2313" max="2313" width="16.140625" style="1" customWidth="1"/>
    <col min="2314" max="2560" width="11.42578125" style="1"/>
    <col min="2561" max="2561" width="17.28515625" style="1" customWidth="1"/>
    <col min="2562" max="2562" width="14.85546875" style="1" customWidth="1"/>
    <col min="2563" max="2563" width="13.28515625" style="1" customWidth="1"/>
    <col min="2564" max="2564" width="15.5703125" style="1" bestFit="1" customWidth="1"/>
    <col min="2565" max="2565" width="11.42578125" style="1"/>
    <col min="2566" max="2566" width="14.42578125" style="1" customWidth="1"/>
    <col min="2567" max="2567" width="13" style="1" customWidth="1"/>
    <col min="2568" max="2568" width="15.7109375" style="1" customWidth="1"/>
    <col min="2569" max="2569" width="16.140625" style="1" customWidth="1"/>
    <col min="2570" max="2816" width="11.42578125" style="1"/>
    <col min="2817" max="2817" width="17.28515625" style="1" customWidth="1"/>
    <col min="2818" max="2818" width="14.85546875" style="1" customWidth="1"/>
    <col min="2819" max="2819" width="13.28515625" style="1" customWidth="1"/>
    <col min="2820" max="2820" width="15.5703125" style="1" bestFit="1" customWidth="1"/>
    <col min="2821" max="2821" width="11.42578125" style="1"/>
    <col min="2822" max="2822" width="14.42578125" style="1" customWidth="1"/>
    <col min="2823" max="2823" width="13" style="1" customWidth="1"/>
    <col min="2824" max="2824" width="15.7109375" style="1" customWidth="1"/>
    <col min="2825" max="2825" width="16.140625" style="1" customWidth="1"/>
    <col min="2826" max="3072" width="11.42578125" style="1"/>
    <col min="3073" max="3073" width="17.28515625" style="1" customWidth="1"/>
    <col min="3074" max="3074" width="14.85546875" style="1" customWidth="1"/>
    <col min="3075" max="3075" width="13.28515625" style="1" customWidth="1"/>
    <col min="3076" max="3076" width="15.5703125" style="1" bestFit="1" customWidth="1"/>
    <col min="3077" max="3077" width="11.42578125" style="1"/>
    <col min="3078" max="3078" width="14.42578125" style="1" customWidth="1"/>
    <col min="3079" max="3079" width="13" style="1" customWidth="1"/>
    <col min="3080" max="3080" width="15.7109375" style="1" customWidth="1"/>
    <col min="3081" max="3081" width="16.140625" style="1" customWidth="1"/>
    <col min="3082" max="3328" width="11.42578125" style="1"/>
    <col min="3329" max="3329" width="17.28515625" style="1" customWidth="1"/>
    <col min="3330" max="3330" width="14.85546875" style="1" customWidth="1"/>
    <col min="3331" max="3331" width="13.28515625" style="1" customWidth="1"/>
    <col min="3332" max="3332" width="15.5703125" style="1" bestFit="1" customWidth="1"/>
    <col min="3333" max="3333" width="11.42578125" style="1"/>
    <col min="3334" max="3334" width="14.42578125" style="1" customWidth="1"/>
    <col min="3335" max="3335" width="13" style="1" customWidth="1"/>
    <col min="3336" max="3336" width="15.7109375" style="1" customWidth="1"/>
    <col min="3337" max="3337" width="16.140625" style="1" customWidth="1"/>
    <col min="3338" max="3584" width="11.42578125" style="1"/>
    <col min="3585" max="3585" width="17.28515625" style="1" customWidth="1"/>
    <col min="3586" max="3586" width="14.85546875" style="1" customWidth="1"/>
    <col min="3587" max="3587" width="13.28515625" style="1" customWidth="1"/>
    <col min="3588" max="3588" width="15.5703125" style="1" bestFit="1" customWidth="1"/>
    <col min="3589" max="3589" width="11.42578125" style="1"/>
    <col min="3590" max="3590" width="14.42578125" style="1" customWidth="1"/>
    <col min="3591" max="3591" width="13" style="1" customWidth="1"/>
    <col min="3592" max="3592" width="15.7109375" style="1" customWidth="1"/>
    <col min="3593" max="3593" width="16.140625" style="1" customWidth="1"/>
    <col min="3594" max="3840" width="11.42578125" style="1"/>
    <col min="3841" max="3841" width="17.28515625" style="1" customWidth="1"/>
    <col min="3842" max="3842" width="14.85546875" style="1" customWidth="1"/>
    <col min="3843" max="3843" width="13.28515625" style="1" customWidth="1"/>
    <col min="3844" max="3844" width="15.5703125" style="1" bestFit="1" customWidth="1"/>
    <col min="3845" max="3845" width="11.42578125" style="1"/>
    <col min="3846" max="3846" width="14.42578125" style="1" customWidth="1"/>
    <col min="3847" max="3847" width="13" style="1" customWidth="1"/>
    <col min="3848" max="3848" width="15.7109375" style="1" customWidth="1"/>
    <col min="3849" max="3849" width="16.140625" style="1" customWidth="1"/>
    <col min="3850" max="4096" width="11.42578125" style="1"/>
    <col min="4097" max="4097" width="17.28515625" style="1" customWidth="1"/>
    <col min="4098" max="4098" width="14.85546875" style="1" customWidth="1"/>
    <col min="4099" max="4099" width="13.28515625" style="1" customWidth="1"/>
    <col min="4100" max="4100" width="15.5703125" style="1" bestFit="1" customWidth="1"/>
    <col min="4101" max="4101" width="11.42578125" style="1"/>
    <col min="4102" max="4102" width="14.42578125" style="1" customWidth="1"/>
    <col min="4103" max="4103" width="13" style="1" customWidth="1"/>
    <col min="4104" max="4104" width="15.7109375" style="1" customWidth="1"/>
    <col min="4105" max="4105" width="16.140625" style="1" customWidth="1"/>
    <col min="4106" max="4352" width="11.42578125" style="1"/>
    <col min="4353" max="4353" width="17.28515625" style="1" customWidth="1"/>
    <col min="4354" max="4354" width="14.85546875" style="1" customWidth="1"/>
    <col min="4355" max="4355" width="13.28515625" style="1" customWidth="1"/>
    <col min="4356" max="4356" width="15.5703125" style="1" bestFit="1" customWidth="1"/>
    <col min="4357" max="4357" width="11.42578125" style="1"/>
    <col min="4358" max="4358" width="14.42578125" style="1" customWidth="1"/>
    <col min="4359" max="4359" width="13" style="1" customWidth="1"/>
    <col min="4360" max="4360" width="15.7109375" style="1" customWidth="1"/>
    <col min="4361" max="4361" width="16.140625" style="1" customWidth="1"/>
    <col min="4362" max="4608" width="11.42578125" style="1"/>
    <col min="4609" max="4609" width="17.28515625" style="1" customWidth="1"/>
    <col min="4610" max="4610" width="14.85546875" style="1" customWidth="1"/>
    <col min="4611" max="4611" width="13.28515625" style="1" customWidth="1"/>
    <col min="4612" max="4612" width="15.5703125" style="1" bestFit="1" customWidth="1"/>
    <col min="4613" max="4613" width="11.42578125" style="1"/>
    <col min="4614" max="4614" width="14.42578125" style="1" customWidth="1"/>
    <col min="4615" max="4615" width="13" style="1" customWidth="1"/>
    <col min="4616" max="4616" width="15.7109375" style="1" customWidth="1"/>
    <col min="4617" max="4617" width="16.140625" style="1" customWidth="1"/>
    <col min="4618" max="4864" width="11.42578125" style="1"/>
    <col min="4865" max="4865" width="17.28515625" style="1" customWidth="1"/>
    <col min="4866" max="4866" width="14.85546875" style="1" customWidth="1"/>
    <col min="4867" max="4867" width="13.28515625" style="1" customWidth="1"/>
    <col min="4868" max="4868" width="15.5703125" style="1" bestFit="1" customWidth="1"/>
    <col min="4869" max="4869" width="11.42578125" style="1"/>
    <col min="4870" max="4870" width="14.42578125" style="1" customWidth="1"/>
    <col min="4871" max="4871" width="13" style="1" customWidth="1"/>
    <col min="4872" max="4872" width="15.7109375" style="1" customWidth="1"/>
    <col min="4873" max="4873" width="16.140625" style="1" customWidth="1"/>
    <col min="4874" max="5120" width="11.42578125" style="1"/>
    <col min="5121" max="5121" width="17.28515625" style="1" customWidth="1"/>
    <col min="5122" max="5122" width="14.85546875" style="1" customWidth="1"/>
    <col min="5123" max="5123" width="13.28515625" style="1" customWidth="1"/>
    <col min="5124" max="5124" width="15.5703125" style="1" bestFit="1" customWidth="1"/>
    <col min="5125" max="5125" width="11.42578125" style="1"/>
    <col min="5126" max="5126" width="14.42578125" style="1" customWidth="1"/>
    <col min="5127" max="5127" width="13" style="1" customWidth="1"/>
    <col min="5128" max="5128" width="15.7109375" style="1" customWidth="1"/>
    <col min="5129" max="5129" width="16.140625" style="1" customWidth="1"/>
    <col min="5130" max="5376" width="11.42578125" style="1"/>
    <col min="5377" max="5377" width="17.28515625" style="1" customWidth="1"/>
    <col min="5378" max="5378" width="14.85546875" style="1" customWidth="1"/>
    <col min="5379" max="5379" width="13.28515625" style="1" customWidth="1"/>
    <col min="5380" max="5380" width="15.5703125" style="1" bestFit="1" customWidth="1"/>
    <col min="5381" max="5381" width="11.42578125" style="1"/>
    <col min="5382" max="5382" width="14.42578125" style="1" customWidth="1"/>
    <col min="5383" max="5383" width="13" style="1" customWidth="1"/>
    <col min="5384" max="5384" width="15.7109375" style="1" customWidth="1"/>
    <col min="5385" max="5385" width="16.140625" style="1" customWidth="1"/>
    <col min="5386" max="5632" width="11.42578125" style="1"/>
    <col min="5633" max="5633" width="17.28515625" style="1" customWidth="1"/>
    <col min="5634" max="5634" width="14.85546875" style="1" customWidth="1"/>
    <col min="5635" max="5635" width="13.28515625" style="1" customWidth="1"/>
    <col min="5636" max="5636" width="15.5703125" style="1" bestFit="1" customWidth="1"/>
    <col min="5637" max="5637" width="11.42578125" style="1"/>
    <col min="5638" max="5638" width="14.42578125" style="1" customWidth="1"/>
    <col min="5639" max="5639" width="13" style="1" customWidth="1"/>
    <col min="5640" max="5640" width="15.7109375" style="1" customWidth="1"/>
    <col min="5641" max="5641" width="16.140625" style="1" customWidth="1"/>
    <col min="5642" max="5888" width="11.42578125" style="1"/>
    <col min="5889" max="5889" width="17.28515625" style="1" customWidth="1"/>
    <col min="5890" max="5890" width="14.85546875" style="1" customWidth="1"/>
    <col min="5891" max="5891" width="13.28515625" style="1" customWidth="1"/>
    <col min="5892" max="5892" width="15.5703125" style="1" bestFit="1" customWidth="1"/>
    <col min="5893" max="5893" width="11.42578125" style="1"/>
    <col min="5894" max="5894" width="14.42578125" style="1" customWidth="1"/>
    <col min="5895" max="5895" width="13" style="1" customWidth="1"/>
    <col min="5896" max="5896" width="15.7109375" style="1" customWidth="1"/>
    <col min="5897" max="5897" width="16.140625" style="1" customWidth="1"/>
    <col min="5898" max="6144" width="11.42578125" style="1"/>
    <col min="6145" max="6145" width="17.28515625" style="1" customWidth="1"/>
    <col min="6146" max="6146" width="14.85546875" style="1" customWidth="1"/>
    <col min="6147" max="6147" width="13.28515625" style="1" customWidth="1"/>
    <col min="6148" max="6148" width="15.5703125" style="1" bestFit="1" customWidth="1"/>
    <col min="6149" max="6149" width="11.42578125" style="1"/>
    <col min="6150" max="6150" width="14.42578125" style="1" customWidth="1"/>
    <col min="6151" max="6151" width="13" style="1" customWidth="1"/>
    <col min="6152" max="6152" width="15.7109375" style="1" customWidth="1"/>
    <col min="6153" max="6153" width="16.140625" style="1" customWidth="1"/>
    <col min="6154" max="6400" width="11.42578125" style="1"/>
    <col min="6401" max="6401" width="17.28515625" style="1" customWidth="1"/>
    <col min="6402" max="6402" width="14.85546875" style="1" customWidth="1"/>
    <col min="6403" max="6403" width="13.28515625" style="1" customWidth="1"/>
    <col min="6404" max="6404" width="15.5703125" style="1" bestFit="1" customWidth="1"/>
    <col min="6405" max="6405" width="11.42578125" style="1"/>
    <col min="6406" max="6406" width="14.42578125" style="1" customWidth="1"/>
    <col min="6407" max="6407" width="13" style="1" customWidth="1"/>
    <col min="6408" max="6408" width="15.7109375" style="1" customWidth="1"/>
    <col min="6409" max="6409" width="16.140625" style="1" customWidth="1"/>
    <col min="6410" max="6656" width="11.42578125" style="1"/>
    <col min="6657" max="6657" width="17.28515625" style="1" customWidth="1"/>
    <col min="6658" max="6658" width="14.85546875" style="1" customWidth="1"/>
    <col min="6659" max="6659" width="13.28515625" style="1" customWidth="1"/>
    <col min="6660" max="6660" width="15.5703125" style="1" bestFit="1" customWidth="1"/>
    <col min="6661" max="6661" width="11.42578125" style="1"/>
    <col min="6662" max="6662" width="14.42578125" style="1" customWidth="1"/>
    <col min="6663" max="6663" width="13" style="1" customWidth="1"/>
    <col min="6664" max="6664" width="15.7109375" style="1" customWidth="1"/>
    <col min="6665" max="6665" width="16.140625" style="1" customWidth="1"/>
    <col min="6666" max="6912" width="11.42578125" style="1"/>
    <col min="6913" max="6913" width="17.28515625" style="1" customWidth="1"/>
    <col min="6914" max="6914" width="14.85546875" style="1" customWidth="1"/>
    <col min="6915" max="6915" width="13.28515625" style="1" customWidth="1"/>
    <col min="6916" max="6916" width="15.5703125" style="1" bestFit="1" customWidth="1"/>
    <col min="6917" max="6917" width="11.42578125" style="1"/>
    <col min="6918" max="6918" width="14.42578125" style="1" customWidth="1"/>
    <col min="6919" max="6919" width="13" style="1" customWidth="1"/>
    <col min="6920" max="6920" width="15.7109375" style="1" customWidth="1"/>
    <col min="6921" max="6921" width="16.140625" style="1" customWidth="1"/>
    <col min="6922" max="7168" width="11.42578125" style="1"/>
    <col min="7169" max="7169" width="17.28515625" style="1" customWidth="1"/>
    <col min="7170" max="7170" width="14.85546875" style="1" customWidth="1"/>
    <col min="7171" max="7171" width="13.28515625" style="1" customWidth="1"/>
    <col min="7172" max="7172" width="15.5703125" style="1" bestFit="1" customWidth="1"/>
    <col min="7173" max="7173" width="11.42578125" style="1"/>
    <col min="7174" max="7174" width="14.42578125" style="1" customWidth="1"/>
    <col min="7175" max="7175" width="13" style="1" customWidth="1"/>
    <col min="7176" max="7176" width="15.7109375" style="1" customWidth="1"/>
    <col min="7177" max="7177" width="16.140625" style="1" customWidth="1"/>
    <col min="7178" max="7424" width="11.42578125" style="1"/>
    <col min="7425" max="7425" width="17.28515625" style="1" customWidth="1"/>
    <col min="7426" max="7426" width="14.85546875" style="1" customWidth="1"/>
    <col min="7427" max="7427" width="13.28515625" style="1" customWidth="1"/>
    <col min="7428" max="7428" width="15.5703125" style="1" bestFit="1" customWidth="1"/>
    <col min="7429" max="7429" width="11.42578125" style="1"/>
    <col min="7430" max="7430" width="14.42578125" style="1" customWidth="1"/>
    <col min="7431" max="7431" width="13" style="1" customWidth="1"/>
    <col min="7432" max="7432" width="15.7109375" style="1" customWidth="1"/>
    <col min="7433" max="7433" width="16.140625" style="1" customWidth="1"/>
    <col min="7434" max="7680" width="11.42578125" style="1"/>
    <col min="7681" max="7681" width="17.28515625" style="1" customWidth="1"/>
    <col min="7682" max="7682" width="14.85546875" style="1" customWidth="1"/>
    <col min="7683" max="7683" width="13.28515625" style="1" customWidth="1"/>
    <col min="7684" max="7684" width="15.5703125" style="1" bestFit="1" customWidth="1"/>
    <col min="7685" max="7685" width="11.42578125" style="1"/>
    <col min="7686" max="7686" width="14.42578125" style="1" customWidth="1"/>
    <col min="7687" max="7687" width="13" style="1" customWidth="1"/>
    <col min="7688" max="7688" width="15.7109375" style="1" customWidth="1"/>
    <col min="7689" max="7689" width="16.140625" style="1" customWidth="1"/>
    <col min="7690" max="7936" width="11.42578125" style="1"/>
    <col min="7937" max="7937" width="17.28515625" style="1" customWidth="1"/>
    <col min="7938" max="7938" width="14.85546875" style="1" customWidth="1"/>
    <col min="7939" max="7939" width="13.28515625" style="1" customWidth="1"/>
    <col min="7940" max="7940" width="15.5703125" style="1" bestFit="1" customWidth="1"/>
    <col min="7941" max="7941" width="11.42578125" style="1"/>
    <col min="7942" max="7942" width="14.42578125" style="1" customWidth="1"/>
    <col min="7943" max="7943" width="13" style="1" customWidth="1"/>
    <col min="7944" max="7944" width="15.7109375" style="1" customWidth="1"/>
    <col min="7945" max="7945" width="16.140625" style="1" customWidth="1"/>
    <col min="7946" max="8192" width="11.42578125" style="1"/>
    <col min="8193" max="8193" width="17.28515625" style="1" customWidth="1"/>
    <col min="8194" max="8194" width="14.85546875" style="1" customWidth="1"/>
    <col min="8195" max="8195" width="13.28515625" style="1" customWidth="1"/>
    <col min="8196" max="8196" width="15.5703125" style="1" bestFit="1" customWidth="1"/>
    <col min="8197" max="8197" width="11.42578125" style="1"/>
    <col min="8198" max="8198" width="14.42578125" style="1" customWidth="1"/>
    <col min="8199" max="8199" width="13" style="1" customWidth="1"/>
    <col min="8200" max="8200" width="15.7109375" style="1" customWidth="1"/>
    <col min="8201" max="8201" width="16.140625" style="1" customWidth="1"/>
    <col min="8202" max="8448" width="11.42578125" style="1"/>
    <col min="8449" max="8449" width="17.28515625" style="1" customWidth="1"/>
    <col min="8450" max="8450" width="14.85546875" style="1" customWidth="1"/>
    <col min="8451" max="8451" width="13.28515625" style="1" customWidth="1"/>
    <col min="8452" max="8452" width="15.5703125" style="1" bestFit="1" customWidth="1"/>
    <col min="8453" max="8453" width="11.42578125" style="1"/>
    <col min="8454" max="8454" width="14.42578125" style="1" customWidth="1"/>
    <col min="8455" max="8455" width="13" style="1" customWidth="1"/>
    <col min="8456" max="8456" width="15.7109375" style="1" customWidth="1"/>
    <col min="8457" max="8457" width="16.140625" style="1" customWidth="1"/>
    <col min="8458" max="8704" width="11.42578125" style="1"/>
    <col min="8705" max="8705" width="17.28515625" style="1" customWidth="1"/>
    <col min="8706" max="8706" width="14.85546875" style="1" customWidth="1"/>
    <col min="8707" max="8707" width="13.28515625" style="1" customWidth="1"/>
    <col min="8708" max="8708" width="15.5703125" style="1" bestFit="1" customWidth="1"/>
    <col min="8709" max="8709" width="11.42578125" style="1"/>
    <col min="8710" max="8710" width="14.42578125" style="1" customWidth="1"/>
    <col min="8711" max="8711" width="13" style="1" customWidth="1"/>
    <col min="8712" max="8712" width="15.7109375" style="1" customWidth="1"/>
    <col min="8713" max="8713" width="16.140625" style="1" customWidth="1"/>
    <col min="8714" max="8960" width="11.42578125" style="1"/>
    <col min="8961" max="8961" width="17.28515625" style="1" customWidth="1"/>
    <col min="8962" max="8962" width="14.85546875" style="1" customWidth="1"/>
    <col min="8963" max="8963" width="13.28515625" style="1" customWidth="1"/>
    <col min="8964" max="8964" width="15.5703125" style="1" bestFit="1" customWidth="1"/>
    <col min="8965" max="8965" width="11.42578125" style="1"/>
    <col min="8966" max="8966" width="14.42578125" style="1" customWidth="1"/>
    <col min="8967" max="8967" width="13" style="1" customWidth="1"/>
    <col min="8968" max="8968" width="15.7109375" style="1" customWidth="1"/>
    <col min="8969" max="8969" width="16.140625" style="1" customWidth="1"/>
    <col min="8970" max="9216" width="11.42578125" style="1"/>
    <col min="9217" max="9217" width="17.28515625" style="1" customWidth="1"/>
    <col min="9218" max="9218" width="14.85546875" style="1" customWidth="1"/>
    <col min="9219" max="9219" width="13.28515625" style="1" customWidth="1"/>
    <col min="9220" max="9220" width="15.5703125" style="1" bestFit="1" customWidth="1"/>
    <col min="9221" max="9221" width="11.42578125" style="1"/>
    <col min="9222" max="9222" width="14.42578125" style="1" customWidth="1"/>
    <col min="9223" max="9223" width="13" style="1" customWidth="1"/>
    <col min="9224" max="9224" width="15.7109375" style="1" customWidth="1"/>
    <col min="9225" max="9225" width="16.140625" style="1" customWidth="1"/>
    <col min="9226" max="9472" width="11.42578125" style="1"/>
    <col min="9473" max="9473" width="17.28515625" style="1" customWidth="1"/>
    <col min="9474" max="9474" width="14.85546875" style="1" customWidth="1"/>
    <col min="9475" max="9475" width="13.28515625" style="1" customWidth="1"/>
    <col min="9476" max="9476" width="15.5703125" style="1" bestFit="1" customWidth="1"/>
    <col min="9477" max="9477" width="11.42578125" style="1"/>
    <col min="9478" max="9478" width="14.42578125" style="1" customWidth="1"/>
    <col min="9479" max="9479" width="13" style="1" customWidth="1"/>
    <col min="9480" max="9480" width="15.7109375" style="1" customWidth="1"/>
    <col min="9481" max="9481" width="16.140625" style="1" customWidth="1"/>
    <col min="9482" max="9728" width="11.42578125" style="1"/>
    <col min="9729" max="9729" width="17.28515625" style="1" customWidth="1"/>
    <col min="9730" max="9730" width="14.85546875" style="1" customWidth="1"/>
    <col min="9731" max="9731" width="13.28515625" style="1" customWidth="1"/>
    <col min="9732" max="9732" width="15.5703125" style="1" bestFit="1" customWidth="1"/>
    <col min="9733" max="9733" width="11.42578125" style="1"/>
    <col min="9734" max="9734" width="14.42578125" style="1" customWidth="1"/>
    <col min="9735" max="9735" width="13" style="1" customWidth="1"/>
    <col min="9736" max="9736" width="15.7109375" style="1" customWidth="1"/>
    <col min="9737" max="9737" width="16.140625" style="1" customWidth="1"/>
    <col min="9738" max="9984" width="11.42578125" style="1"/>
    <col min="9985" max="9985" width="17.28515625" style="1" customWidth="1"/>
    <col min="9986" max="9986" width="14.85546875" style="1" customWidth="1"/>
    <col min="9987" max="9987" width="13.28515625" style="1" customWidth="1"/>
    <col min="9988" max="9988" width="15.5703125" style="1" bestFit="1" customWidth="1"/>
    <col min="9989" max="9989" width="11.42578125" style="1"/>
    <col min="9990" max="9990" width="14.42578125" style="1" customWidth="1"/>
    <col min="9991" max="9991" width="13" style="1" customWidth="1"/>
    <col min="9992" max="9992" width="15.7109375" style="1" customWidth="1"/>
    <col min="9993" max="9993" width="16.140625" style="1" customWidth="1"/>
    <col min="9994" max="10240" width="11.42578125" style="1"/>
    <col min="10241" max="10241" width="17.28515625" style="1" customWidth="1"/>
    <col min="10242" max="10242" width="14.85546875" style="1" customWidth="1"/>
    <col min="10243" max="10243" width="13.28515625" style="1" customWidth="1"/>
    <col min="10244" max="10244" width="15.5703125" style="1" bestFit="1" customWidth="1"/>
    <col min="10245" max="10245" width="11.42578125" style="1"/>
    <col min="10246" max="10246" width="14.42578125" style="1" customWidth="1"/>
    <col min="10247" max="10247" width="13" style="1" customWidth="1"/>
    <col min="10248" max="10248" width="15.7109375" style="1" customWidth="1"/>
    <col min="10249" max="10249" width="16.140625" style="1" customWidth="1"/>
    <col min="10250" max="10496" width="11.42578125" style="1"/>
    <col min="10497" max="10497" width="17.28515625" style="1" customWidth="1"/>
    <col min="10498" max="10498" width="14.85546875" style="1" customWidth="1"/>
    <col min="10499" max="10499" width="13.28515625" style="1" customWidth="1"/>
    <col min="10500" max="10500" width="15.5703125" style="1" bestFit="1" customWidth="1"/>
    <col min="10501" max="10501" width="11.42578125" style="1"/>
    <col min="10502" max="10502" width="14.42578125" style="1" customWidth="1"/>
    <col min="10503" max="10503" width="13" style="1" customWidth="1"/>
    <col min="10504" max="10504" width="15.7109375" style="1" customWidth="1"/>
    <col min="10505" max="10505" width="16.140625" style="1" customWidth="1"/>
    <col min="10506" max="10752" width="11.42578125" style="1"/>
    <col min="10753" max="10753" width="17.28515625" style="1" customWidth="1"/>
    <col min="10754" max="10754" width="14.85546875" style="1" customWidth="1"/>
    <col min="10755" max="10755" width="13.28515625" style="1" customWidth="1"/>
    <col min="10756" max="10756" width="15.5703125" style="1" bestFit="1" customWidth="1"/>
    <col min="10757" max="10757" width="11.42578125" style="1"/>
    <col min="10758" max="10758" width="14.42578125" style="1" customWidth="1"/>
    <col min="10759" max="10759" width="13" style="1" customWidth="1"/>
    <col min="10760" max="10760" width="15.7109375" style="1" customWidth="1"/>
    <col min="10761" max="10761" width="16.140625" style="1" customWidth="1"/>
    <col min="10762" max="11008" width="11.42578125" style="1"/>
    <col min="11009" max="11009" width="17.28515625" style="1" customWidth="1"/>
    <col min="11010" max="11010" width="14.85546875" style="1" customWidth="1"/>
    <col min="11011" max="11011" width="13.28515625" style="1" customWidth="1"/>
    <col min="11012" max="11012" width="15.5703125" style="1" bestFit="1" customWidth="1"/>
    <col min="11013" max="11013" width="11.42578125" style="1"/>
    <col min="11014" max="11014" width="14.42578125" style="1" customWidth="1"/>
    <col min="11015" max="11015" width="13" style="1" customWidth="1"/>
    <col min="11016" max="11016" width="15.7109375" style="1" customWidth="1"/>
    <col min="11017" max="11017" width="16.140625" style="1" customWidth="1"/>
    <col min="11018" max="11264" width="11.42578125" style="1"/>
    <col min="11265" max="11265" width="17.28515625" style="1" customWidth="1"/>
    <col min="11266" max="11266" width="14.85546875" style="1" customWidth="1"/>
    <col min="11267" max="11267" width="13.28515625" style="1" customWidth="1"/>
    <col min="11268" max="11268" width="15.5703125" style="1" bestFit="1" customWidth="1"/>
    <col min="11269" max="11269" width="11.42578125" style="1"/>
    <col min="11270" max="11270" width="14.42578125" style="1" customWidth="1"/>
    <col min="11271" max="11271" width="13" style="1" customWidth="1"/>
    <col min="11272" max="11272" width="15.7109375" style="1" customWidth="1"/>
    <col min="11273" max="11273" width="16.140625" style="1" customWidth="1"/>
    <col min="11274" max="11520" width="11.42578125" style="1"/>
    <col min="11521" max="11521" width="17.28515625" style="1" customWidth="1"/>
    <col min="11522" max="11522" width="14.85546875" style="1" customWidth="1"/>
    <col min="11523" max="11523" width="13.28515625" style="1" customWidth="1"/>
    <col min="11524" max="11524" width="15.5703125" style="1" bestFit="1" customWidth="1"/>
    <col min="11525" max="11525" width="11.42578125" style="1"/>
    <col min="11526" max="11526" width="14.42578125" style="1" customWidth="1"/>
    <col min="11527" max="11527" width="13" style="1" customWidth="1"/>
    <col min="11528" max="11528" width="15.7109375" style="1" customWidth="1"/>
    <col min="11529" max="11529" width="16.140625" style="1" customWidth="1"/>
    <col min="11530" max="11776" width="11.42578125" style="1"/>
    <col min="11777" max="11777" width="17.28515625" style="1" customWidth="1"/>
    <col min="11778" max="11778" width="14.85546875" style="1" customWidth="1"/>
    <col min="11779" max="11779" width="13.28515625" style="1" customWidth="1"/>
    <col min="11780" max="11780" width="15.5703125" style="1" bestFit="1" customWidth="1"/>
    <col min="11781" max="11781" width="11.42578125" style="1"/>
    <col min="11782" max="11782" width="14.42578125" style="1" customWidth="1"/>
    <col min="11783" max="11783" width="13" style="1" customWidth="1"/>
    <col min="11784" max="11784" width="15.7109375" style="1" customWidth="1"/>
    <col min="11785" max="11785" width="16.140625" style="1" customWidth="1"/>
    <col min="11786" max="12032" width="11.42578125" style="1"/>
    <col min="12033" max="12033" width="17.28515625" style="1" customWidth="1"/>
    <col min="12034" max="12034" width="14.85546875" style="1" customWidth="1"/>
    <col min="12035" max="12035" width="13.28515625" style="1" customWidth="1"/>
    <col min="12036" max="12036" width="15.5703125" style="1" bestFit="1" customWidth="1"/>
    <col min="12037" max="12037" width="11.42578125" style="1"/>
    <col min="12038" max="12038" width="14.42578125" style="1" customWidth="1"/>
    <col min="12039" max="12039" width="13" style="1" customWidth="1"/>
    <col min="12040" max="12040" width="15.7109375" style="1" customWidth="1"/>
    <col min="12041" max="12041" width="16.140625" style="1" customWidth="1"/>
    <col min="12042" max="12288" width="11.42578125" style="1"/>
    <col min="12289" max="12289" width="17.28515625" style="1" customWidth="1"/>
    <col min="12290" max="12290" width="14.85546875" style="1" customWidth="1"/>
    <col min="12291" max="12291" width="13.28515625" style="1" customWidth="1"/>
    <col min="12292" max="12292" width="15.5703125" style="1" bestFit="1" customWidth="1"/>
    <col min="12293" max="12293" width="11.42578125" style="1"/>
    <col min="12294" max="12294" width="14.42578125" style="1" customWidth="1"/>
    <col min="12295" max="12295" width="13" style="1" customWidth="1"/>
    <col min="12296" max="12296" width="15.7109375" style="1" customWidth="1"/>
    <col min="12297" max="12297" width="16.140625" style="1" customWidth="1"/>
    <col min="12298" max="12544" width="11.42578125" style="1"/>
    <col min="12545" max="12545" width="17.28515625" style="1" customWidth="1"/>
    <col min="12546" max="12546" width="14.85546875" style="1" customWidth="1"/>
    <col min="12547" max="12547" width="13.28515625" style="1" customWidth="1"/>
    <col min="12548" max="12548" width="15.5703125" style="1" bestFit="1" customWidth="1"/>
    <col min="12549" max="12549" width="11.42578125" style="1"/>
    <col min="12550" max="12550" width="14.42578125" style="1" customWidth="1"/>
    <col min="12551" max="12551" width="13" style="1" customWidth="1"/>
    <col min="12552" max="12552" width="15.7109375" style="1" customWidth="1"/>
    <col min="12553" max="12553" width="16.140625" style="1" customWidth="1"/>
    <col min="12554" max="12800" width="11.42578125" style="1"/>
    <col min="12801" max="12801" width="17.28515625" style="1" customWidth="1"/>
    <col min="12802" max="12802" width="14.85546875" style="1" customWidth="1"/>
    <col min="12803" max="12803" width="13.28515625" style="1" customWidth="1"/>
    <col min="12804" max="12804" width="15.5703125" style="1" bestFit="1" customWidth="1"/>
    <col min="12805" max="12805" width="11.42578125" style="1"/>
    <col min="12806" max="12806" width="14.42578125" style="1" customWidth="1"/>
    <col min="12807" max="12807" width="13" style="1" customWidth="1"/>
    <col min="12808" max="12808" width="15.7109375" style="1" customWidth="1"/>
    <col min="12809" max="12809" width="16.140625" style="1" customWidth="1"/>
    <col min="12810" max="13056" width="11.42578125" style="1"/>
    <col min="13057" max="13057" width="17.28515625" style="1" customWidth="1"/>
    <col min="13058" max="13058" width="14.85546875" style="1" customWidth="1"/>
    <col min="13059" max="13059" width="13.28515625" style="1" customWidth="1"/>
    <col min="13060" max="13060" width="15.5703125" style="1" bestFit="1" customWidth="1"/>
    <col min="13061" max="13061" width="11.42578125" style="1"/>
    <col min="13062" max="13062" width="14.42578125" style="1" customWidth="1"/>
    <col min="13063" max="13063" width="13" style="1" customWidth="1"/>
    <col min="13064" max="13064" width="15.7109375" style="1" customWidth="1"/>
    <col min="13065" max="13065" width="16.140625" style="1" customWidth="1"/>
    <col min="13066" max="13312" width="11.42578125" style="1"/>
    <col min="13313" max="13313" width="17.28515625" style="1" customWidth="1"/>
    <col min="13314" max="13314" width="14.85546875" style="1" customWidth="1"/>
    <col min="13315" max="13315" width="13.28515625" style="1" customWidth="1"/>
    <col min="13316" max="13316" width="15.5703125" style="1" bestFit="1" customWidth="1"/>
    <col min="13317" max="13317" width="11.42578125" style="1"/>
    <col min="13318" max="13318" width="14.42578125" style="1" customWidth="1"/>
    <col min="13319" max="13319" width="13" style="1" customWidth="1"/>
    <col min="13320" max="13320" width="15.7109375" style="1" customWidth="1"/>
    <col min="13321" max="13321" width="16.140625" style="1" customWidth="1"/>
    <col min="13322" max="13568" width="11.42578125" style="1"/>
    <col min="13569" max="13569" width="17.28515625" style="1" customWidth="1"/>
    <col min="13570" max="13570" width="14.85546875" style="1" customWidth="1"/>
    <col min="13571" max="13571" width="13.28515625" style="1" customWidth="1"/>
    <col min="13572" max="13572" width="15.5703125" style="1" bestFit="1" customWidth="1"/>
    <col min="13573" max="13573" width="11.42578125" style="1"/>
    <col min="13574" max="13574" width="14.42578125" style="1" customWidth="1"/>
    <col min="13575" max="13575" width="13" style="1" customWidth="1"/>
    <col min="13576" max="13576" width="15.7109375" style="1" customWidth="1"/>
    <col min="13577" max="13577" width="16.140625" style="1" customWidth="1"/>
    <col min="13578" max="13824" width="11.42578125" style="1"/>
    <col min="13825" max="13825" width="17.28515625" style="1" customWidth="1"/>
    <col min="13826" max="13826" width="14.85546875" style="1" customWidth="1"/>
    <col min="13827" max="13827" width="13.28515625" style="1" customWidth="1"/>
    <col min="13828" max="13828" width="15.5703125" style="1" bestFit="1" customWidth="1"/>
    <col min="13829" max="13829" width="11.42578125" style="1"/>
    <col min="13830" max="13830" width="14.42578125" style="1" customWidth="1"/>
    <col min="13831" max="13831" width="13" style="1" customWidth="1"/>
    <col min="13832" max="13832" width="15.7109375" style="1" customWidth="1"/>
    <col min="13833" max="13833" width="16.140625" style="1" customWidth="1"/>
    <col min="13834" max="14080" width="11.42578125" style="1"/>
    <col min="14081" max="14081" width="17.28515625" style="1" customWidth="1"/>
    <col min="14082" max="14082" width="14.85546875" style="1" customWidth="1"/>
    <col min="14083" max="14083" width="13.28515625" style="1" customWidth="1"/>
    <col min="14084" max="14084" width="15.5703125" style="1" bestFit="1" customWidth="1"/>
    <col min="14085" max="14085" width="11.42578125" style="1"/>
    <col min="14086" max="14086" width="14.42578125" style="1" customWidth="1"/>
    <col min="14087" max="14087" width="13" style="1" customWidth="1"/>
    <col min="14088" max="14088" width="15.7109375" style="1" customWidth="1"/>
    <col min="14089" max="14089" width="16.140625" style="1" customWidth="1"/>
    <col min="14090" max="14336" width="11.42578125" style="1"/>
    <col min="14337" max="14337" width="17.28515625" style="1" customWidth="1"/>
    <col min="14338" max="14338" width="14.85546875" style="1" customWidth="1"/>
    <col min="14339" max="14339" width="13.28515625" style="1" customWidth="1"/>
    <col min="14340" max="14340" width="15.5703125" style="1" bestFit="1" customWidth="1"/>
    <col min="14341" max="14341" width="11.42578125" style="1"/>
    <col min="14342" max="14342" width="14.42578125" style="1" customWidth="1"/>
    <col min="14343" max="14343" width="13" style="1" customWidth="1"/>
    <col min="14344" max="14344" width="15.7109375" style="1" customWidth="1"/>
    <col min="14345" max="14345" width="16.140625" style="1" customWidth="1"/>
    <col min="14346" max="14592" width="11.42578125" style="1"/>
    <col min="14593" max="14593" width="17.28515625" style="1" customWidth="1"/>
    <col min="14594" max="14594" width="14.85546875" style="1" customWidth="1"/>
    <col min="14595" max="14595" width="13.28515625" style="1" customWidth="1"/>
    <col min="14596" max="14596" width="15.5703125" style="1" bestFit="1" customWidth="1"/>
    <col min="14597" max="14597" width="11.42578125" style="1"/>
    <col min="14598" max="14598" width="14.42578125" style="1" customWidth="1"/>
    <col min="14599" max="14599" width="13" style="1" customWidth="1"/>
    <col min="14600" max="14600" width="15.7109375" style="1" customWidth="1"/>
    <col min="14601" max="14601" width="16.140625" style="1" customWidth="1"/>
    <col min="14602" max="14848" width="11.42578125" style="1"/>
    <col min="14849" max="14849" width="17.28515625" style="1" customWidth="1"/>
    <col min="14850" max="14850" width="14.85546875" style="1" customWidth="1"/>
    <col min="14851" max="14851" width="13.28515625" style="1" customWidth="1"/>
    <col min="14852" max="14852" width="15.5703125" style="1" bestFit="1" customWidth="1"/>
    <col min="14853" max="14853" width="11.42578125" style="1"/>
    <col min="14854" max="14854" width="14.42578125" style="1" customWidth="1"/>
    <col min="14855" max="14855" width="13" style="1" customWidth="1"/>
    <col min="14856" max="14856" width="15.7109375" style="1" customWidth="1"/>
    <col min="14857" max="14857" width="16.140625" style="1" customWidth="1"/>
    <col min="14858" max="15104" width="11.42578125" style="1"/>
    <col min="15105" max="15105" width="17.28515625" style="1" customWidth="1"/>
    <col min="15106" max="15106" width="14.85546875" style="1" customWidth="1"/>
    <col min="15107" max="15107" width="13.28515625" style="1" customWidth="1"/>
    <col min="15108" max="15108" width="15.5703125" style="1" bestFit="1" customWidth="1"/>
    <col min="15109" max="15109" width="11.42578125" style="1"/>
    <col min="15110" max="15110" width="14.42578125" style="1" customWidth="1"/>
    <col min="15111" max="15111" width="13" style="1" customWidth="1"/>
    <col min="15112" max="15112" width="15.7109375" style="1" customWidth="1"/>
    <col min="15113" max="15113" width="16.140625" style="1" customWidth="1"/>
    <col min="15114" max="15360" width="11.42578125" style="1"/>
    <col min="15361" max="15361" width="17.28515625" style="1" customWidth="1"/>
    <col min="15362" max="15362" width="14.85546875" style="1" customWidth="1"/>
    <col min="15363" max="15363" width="13.28515625" style="1" customWidth="1"/>
    <col min="15364" max="15364" width="15.5703125" style="1" bestFit="1" customWidth="1"/>
    <col min="15365" max="15365" width="11.42578125" style="1"/>
    <col min="15366" max="15366" width="14.42578125" style="1" customWidth="1"/>
    <col min="15367" max="15367" width="13" style="1" customWidth="1"/>
    <col min="15368" max="15368" width="15.7109375" style="1" customWidth="1"/>
    <col min="15369" max="15369" width="16.140625" style="1" customWidth="1"/>
    <col min="15370" max="15616" width="11.42578125" style="1"/>
    <col min="15617" max="15617" width="17.28515625" style="1" customWidth="1"/>
    <col min="15618" max="15618" width="14.85546875" style="1" customWidth="1"/>
    <col min="15619" max="15619" width="13.28515625" style="1" customWidth="1"/>
    <col min="15620" max="15620" width="15.5703125" style="1" bestFit="1" customWidth="1"/>
    <col min="15621" max="15621" width="11.42578125" style="1"/>
    <col min="15622" max="15622" width="14.42578125" style="1" customWidth="1"/>
    <col min="15623" max="15623" width="13" style="1" customWidth="1"/>
    <col min="15624" max="15624" width="15.7109375" style="1" customWidth="1"/>
    <col min="15625" max="15625" width="16.140625" style="1" customWidth="1"/>
    <col min="15626" max="15872" width="11.42578125" style="1"/>
    <col min="15873" max="15873" width="17.28515625" style="1" customWidth="1"/>
    <col min="15874" max="15874" width="14.85546875" style="1" customWidth="1"/>
    <col min="15875" max="15875" width="13.28515625" style="1" customWidth="1"/>
    <col min="15876" max="15876" width="15.5703125" style="1" bestFit="1" customWidth="1"/>
    <col min="15877" max="15877" width="11.42578125" style="1"/>
    <col min="15878" max="15878" width="14.42578125" style="1" customWidth="1"/>
    <col min="15879" max="15879" width="13" style="1" customWidth="1"/>
    <col min="15880" max="15880" width="15.7109375" style="1" customWidth="1"/>
    <col min="15881" max="15881" width="16.140625" style="1" customWidth="1"/>
    <col min="15882" max="16128" width="11.42578125" style="1"/>
    <col min="16129" max="16129" width="17.28515625" style="1" customWidth="1"/>
    <col min="16130" max="16130" width="14.85546875" style="1" customWidth="1"/>
    <col min="16131" max="16131" width="13.28515625" style="1" customWidth="1"/>
    <col min="16132" max="16132" width="15.5703125" style="1" bestFit="1" customWidth="1"/>
    <col min="16133" max="16133" width="11.42578125" style="1"/>
    <col min="16134" max="16134" width="14.42578125" style="1" customWidth="1"/>
    <col min="16135" max="16135" width="13" style="1" customWidth="1"/>
    <col min="16136" max="16136" width="15.7109375" style="1" customWidth="1"/>
    <col min="16137" max="16137" width="16.140625" style="1" customWidth="1"/>
    <col min="16138" max="16384" width="11.42578125" style="1"/>
  </cols>
  <sheetData>
    <row r="1" spans="1:9" ht="16.5" customHeight="1">
      <c r="A1" s="275"/>
      <c r="I1" s="90" t="s">
        <v>0</v>
      </c>
    </row>
    <row r="2" spans="1:9" ht="16.5" customHeight="1">
      <c r="A2" s="275"/>
      <c r="I2" s="90"/>
    </row>
    <row r="3" spans="1:9" ht="16.5" customHeight="1">
      <c r="A3" s="275"/>
      <c r="I3" s="90"/>
    </row>
    <row r="4" spans="1:9" ht="16.5" customHeight="1">
      <c r="A4" s="275"/>
      <c r="I4" s="90"/>
    </row>
    <row r="5" spans="1:9" ht="16.5" customHeight="1"/>
    <row r="6" spans="1:9" ht="15" customHeight="1">
      <c r="A6" s="358" t="s">
        <v>117</v>
      </c>
      <c r="B6" s="359"/>
      <c r="C6" s="359"/>
      <c r="D6" s="359"/>
      <c r="E6" s="359"/>
      <c r="F6" s="359"/>
      <c r="G6" s="359"/>
      <c r="H6" s="359"/>
      <c r="I6" s="360"/>
    </row>
    <row r="7" spans="1:9" ht="15" customHeight="1">
      <c r="A7" s="100"/>
      <c r="I7" s="101"/>
    </row>
    <row r="8" spans="1:9" ht="15" customHeight="1">
      <c r="A8" s="338" t="s">
        <v>118</v>
      </c>
      <c r="B8" s="339"/>
      <c r="C8" s="339"/>
      <c r="D8" s="339"/>
      <c r="E8" s="339"/>
      <c r="F8" s="339"/>
      <c r="G8" s="339"/>
      <c r="H8" s="339"/>
      <c r="I8" s="361"/>
    </row>
    <row r="9" spans="1:9" s="11" customFormat="1" ht="66.75" customHeight="1">
      <c r="A9" s="362" t="s">
        <v>119</v>
      </c>
      <c r="B9" s="363"/>
      <c r="C9" s="363"/>
      <c r="D9" s="363"/>
      <c r="E9" s="363"/>
      <c r="F9" s="363"/>
      <c r="G9" s="363"/>
      <c r="H9" s="363"/>
      <c r="I9" s="364"/>
    </row>
    <row r="10" spans="1:9" s="11" customFormat="1" ht="49.5" customHeight="1">
      <c r="A10" s="365" t="s">
        <v>120</v>
      </c>
      <c r="B10" s="366"/>
      <c r="C10" s="366"/>
      <c r="D10" s="366"/>
      <c r="E10" s="366"/>
      <c r="F10" s="366"/>
      <c r="G10" s="366"/>
      <c r="H10" s="366"/>
      <c r="I10" s="367"/>
    </row>
    <row r="11" spans="1:9" s="11" customFormat="1" ht="15" customHeight="1">
      <c r="A11" s="102"/>
      <c r="B11" s="103"/>
      <c r="C11" s="103"/>
      <c r="D11" s="103"/>
      <c r="E11" s="103"/>
      <c r="F11" s="103"/>
      <c r="G11" s="103"/>
      <c r="H11" s="103"/>
      <c r="I11" s="104"/>
    </row>
    <row r="12" spans="1:9" ht="15" customHeight="1">
      <c r="A12" s="368"/>
      <c r="B12" s="369"/>
      <c r="C12" s="369"/>
      <c r="D12" s="369"/>
      <c r="E12" s="369"/>
      <c r="F12" s="369"/>
      <c r="G12" s="369"/>
      <c r="H12" s="369"/>
      <c r="I12" s="370"/>
    </row>
    <row r="13" spans="1:9" ht="15" customHeight="1">
      <c r="A13" s="355" t="s">
        <v>121</v>
      </c>
      <c r="B13" s="356"/>
      <c r="C13" s="356"/>
      <c r="D13" s="356"/>
      <c r="E13" s="356"/>
      <c r="F13" s="356"/>
      <c r="G13" s="356"/>
      <c r="H13" s="356"/>
      <c r="I13" s="357"/>
    </row>
    <row r="14" spans="1:9" ht="42.75" customHeight="1">
      <c r="A14" s="365" t="s">
        <v>122</v>
      </c>
      <c r="B14" s="366"/>
      <c r="C14" s="366"/>
      <c r="D14" s="366"/>
      <c r="E14" s="366"/>
      <c r="F14" s="366"/>
      <c r="G14" s="366"/>
      <c r="H14" s="366"/>
      <c r="I14" s="367"/>
    </row>
    <row r="15" spans="1:9" ht="15" customHeight="1">
      <c r="A15" s="368"/>
      <c r="B15" s="369"/>
      <c r="C15" s="369"/>
      <c r="D15" s="369"/>
      <c r="E15" s="369"/>
      <c r="F15" s="369"/>
      <c r="G15" s="369"/>
      <c r="H15" s="369"/>
      <c r="I15" s="370"/>
    </row>
    <row r="16" spans="1:9" ht="15" customHeight="1">
      <c r="A16" s="355" t="s">
        <v>123</v>
      </c>
      <c r="B16" s="356"/>
      <c r="C16" s="356"/>
      <c r="D16" s="356"/>
      <c r="E16" s="356"/>
      <c r="F16" s="356"/>
      <c r="G16" s="356"/>
      <c r="H16" s="356"/>
      <c r="I16" s="357"/>
    </row>
    <row r="17" spans="1:9" ht="15" customHeight="1">
      <c r="A17" s="365" t="s">
        <v>124</v>
      </c>
      <c r="B17" s="366"/>
      <c r="C17" s="366"/>
      <c r="D17" s="366"/>
      <c r="E17" s="366"/>
      <c r="F17" s="366"/>
      <c r="G17" s="366"/>
      <c r="H17" s="366"/>
      <c r="I17" s="367"/>
    </row>
    <row r="18" spans="1:9" ht="15" customHeight="1" thickBot="1">
      <c r="A18" s="105"/>
      <c r="B18"/>
      <c r="C18" s="371" t="s">
        <v>125</v>
      </c>
      <c r="D18" s="371"/>
      <c r="E18" s="371" t="s">
        <v>126</v>
      </c>
      <c r="F18" s="371"/>
      <c r="G18" s="106"/>
      <c r="H18" s="106"/>
      <c r="I18" s="107"/>
    </row>
    <row r="19" spans="1:9" ht="15" customHeight="1" thickBot="1">
      <c r="A19" s="105"/>
      <c r="B19"/>
      <c r="C19" s="108" t="s">
        <v>127</v>
      </c>
      <c r="D19" s="109" t="s">
        <v>128</v>
      </c>
      <c r="E19" s="108" t="s">
        <v>127</v>
      </c>
      <c r="F19" s="108" t="s">
        <v>128</v>
      </c>
      <c r="G19" s="106"/>
      <c r="H19" s="106"/>
      <c r="I19" s="107"/>
    </row>
    <row r="20" spans="1:9" ht="15" customHeight="1">
      <c r="A20" s="105"/>
      <c r="B20" s="110" t="s">
        <v>129</v>
      </c>
      <c r="C20" s="111">
        <v>7263.59</v>
      </c>
      <c r="D20" s="111">
        <v>7283.62</v>
      </c>
      <c r="E20" s="111">
        <v>7322.9</v>
      </c>
      <c r="F20" s="111">
        <v>7339.62</v>
      </c>
      <c r="G20" s="106"/>
      <c r="H20" s="106"/>
      <c r="I20" s="107"/>
    </row>
    <row r="21" spans="1:9" ht="15" customHeight="1">
      <c r="A21" s="105"/>
      <c r="B21" s="110"/>
      <c r="C21" s="111"/>
      <c r="D21" s="111"/>
      <c r="E21" s="111"/>
      <c r="F21" s="111"/>
      <c r="G21" s="106"/>
      <c r="H21" s="106"/>
      <c r="I21" s="107"/>
    </row>
    <row r="22" spans="1:9" ht="28.5" customHeight="1">
      <c r="A22" s="365" t="s">
        <v>130</v>
      </c>
      <c r="B22" s="366"/>
      <c r="C22" s="366"/>
      <c r="D22" s="366"/>
      <c r="E22" s="366"/>
      <c r="F22" s="366"/>
      <c r="G22" s="366"/>
      <c r="H22" s="366"/>
      <c r="I22" s="367"/>
    </row>
    <row r="23" spans="1:9" ht="15.75" customHeight="1">
      <c r="A23" s="105"/>
      <c r="B23" s="106"/>
      <c r="C23" s="106"/>
      <c r="D23" s="106"/>
      <c r="E23" s="106"/>
      <c r="F23" s="106"/>
      <c r="G23" s="106"/>
      <c r="H23" s="106"/>
      <c r="I23" s="107"/>
    </row>
    <row r="24" spans="1:9" ht="15" customHeight="1">
      <c r="A24" s="105"/>
      <c r="B24" s="106"/>
      <c r="C24" s="106"/>
      <c r="D24" s="106"/>
      <c r="E24" s="106"/>
      <c r="F24" s="106"/>
      <c r="G24" s="106"/>
      <c r="H24" s="106"/>
      <c r="I24" s="107"/>
    </row>
    <row r="25" spans="1:9" ht="15" customHeight="1">
      <c r="A25" s="355" t="s">
        <v>131</v>
      </c>
      <c r="B25" s="356"/>
      <c r="C25" s="356"/>
      <c r="D25" s="356"/>
      <c r="E25" s="356"/>
      <c r="F25" s="356"/>
      <c r="G25" s="356"/>
      <c r="H25" s="356"/>
      <c r="I25" s="357"/>
    </row>
    <row r="26" spans="1:9" ht="28.5" customHeight="1">
      <c r="A26" s="362" t="s">
        <v>132</v>
      </c>
      <c r="B26" s="363"/>
      <c r="C26" s="363"/>
      <c r="D26" s="363"/>
      <c r="E26" s="363"/>
      <c r="F26" s="363"/>
      <c r="G26" s="363"/>
      <c r="H26" s="363"/>
      <c r="I26" s="364"/>
    </row>
    <row r="27" spans="1:9" ht="15" customHeight="1">
      <c r="A27" s="105"/>
      <c r="B27" s="106"/>
      <c r="C27" s="106"/>
      <c r="D27" s="106"/>
      <c r="E27" s="106"/>
      <c r="F27" s="106"/>
      <c r="G27" s="106"/>
      <c r="H27" s="106"/>
      <c r="I27" s="107"/>
    </row>
    <row r="28" spans="1:9" ht="15" customHeight="1">
      <c r="A28" s="368"/>
      <c r="B28" s="369"/>
      <c r="C28" s="369"/>
      <c r="D28" s="369"/>
      <c r="E28" s="369"/>
      <c r="F28" s="369"/>
      <c r="G28" s="369"/>
      <c r="H28" s="369"/>
      <c r="I28" s="370"/>
    </row>
    <row r="29" spans="1:9" ht="15" customHeight="1">
      <c r="A29" s="355" t="s">
        <v>133</v>
      </c>
      <c r="B29" s="356"/>
      <c r="C29" s="356"/>
      <c r="D29" s="356"/>
      <c r="E29" s="356"/>
      <c r="F29" s="356"/>
      <c r="G29" s="356"/>
      <c r="H29" s="356"/>
      <c r="I29" s="357"/>
    </row>
    <row r="30" spans="1:9" ht="25.5" customHeight="1">
      <c r="A30" s="372" t="s">
        <v>134</v>
      </c>
      <c r="B30" s="373"/>
      <c r="C30" s="373"/>
      <c r="D30" s="373"/>
      <c r="E30" s="373"/>
      <c r="F30" s="373"/>
      <c r="G30" s="373"/>
      <c r="H30" s="373"/>
      <c r="I30" s="374"/>
    </row>
    <row r="31" spans="1:9" ht="15.75" customHeight="1">
      <c r="A31" s="112"/>
      <c r="B31" s="113"/>
      <c r="C31" s="113"/>
      <c r="D31" s="113"/>
      <c r="E31" s="113"/>
      <c r="F31" s="113"/>
      <c r="G31" s="113"/>
      <c r="H31" s="113"/>
      <c r="I31" s="114"/>
    </row>
    <row r="32" spans="1:9" ht="15" customHeight="1">
      <c r="A32" s="349"/>
      <c r="B32" s="350"/>
      <c r="C32" s="350"/>
      <c r="D32" s="350"/>
      <c r="E32" s="350"/>
      <c r="F32" s="350"/>
      <c r="G32" s="350"/>
      <c r="H32" s="350"/>
      <c r="I32" s="351"/>
    </row>
    <row r="33" spans="1:9" ht="15" customHeight="1">
      <c r="A33" s="355" t="s">
        <v>135</v>
      </c>
      <c r="B33" s="356"/>
      <c r="C33" s="356"/>
      <c r="D33" s="356"/>
      <c r="E33" s="356"/>
      <c r="F33" s="356"/>
      <c r="G33" s="356"/>
      <c r="H33" s="356"/>
      <c r="I33" s="357"/>
    </row>
    <row r="34" spans="1:9" ht="51" customHeight="1">
      <c r="A34" s="372" t="s">
        <v>136</v>
      </c>
      <c r="B34" s="373"/>
      <c r="C34" s="373"/>
      <c r="D34" s="373"/>
      <c r="E34" s="373"/>
      <c r="F34" s="373"/>
      <c r="G34" s="373"/>
      <c r="H34" s="373"/>
      <c r="I34" s="374"/>
    </row>
    <row r="35" spans="1:9" ht="15" customHeight="1">
      <c r="A35" s="100"/>
      <c r="I35" s="101"/>
    </row>
    <row r="36" spans="1:9" ht="15" customHeight="1">
      <c r="A36" s="115"/>
      <c r="B36" s="116"/>
      <c r="C36" s="116"/>
      <c r="D36" s="116"/>
      <c r="E36" s="116"/>
      <c r="F36" s="116"/>
      <c r="G36" s="116"/>
      <c r="H36" s="116"/>
      <c r="I36" s="117"/>
    </row>
    <row r="37" spans="1:9" ht="15" customHeight="1">
      <c r="A37" s="355" t="s">
        <v>137</v>
      </c>
      <c r="B37" s="356"/>
      <c r="C37" s="356"/>
      <c r="D37" s="356"/>
      <c r="E37" s="356"/>
      <c r="F37" s="356"/>
      <c r="G37" s="356"/>
      <c r="H37" s="356"/>
      <c r="I37" s="357"/>
    </row>
    <row r="38" spans="1:9" ht="84.75" customHeight="1">
      <c r="A38" s="362" t="s">
        <v>138</v>
      </c>
      <c r="B38" s="363"/>
      <c r="C38" s="363"/>
      <c r="D38" s="363"/>
      <c r="E38" s="363"/>
      <c r="F38" s="363"/>
      <c r="G38" s="363"/>
      <c r="H38" s="363"/>
      <c r="I38" s="364"/>
    </row>
    <row r="39" spans="1:9" ht="15" customHeight="1">
      <c r="A39" s="118"/>
      <c r="B39" s="119"/>
      <c r="C39" s="119"/>
      <c r="D39" s="119"/>
      <c r="E39" s="119"/>
      <c r="F39" s="119"/>
      <c r="G39" s="119"/>
      <c r="H39" s="119"/>
      <c r="I39" s="120"/>
    </row>
    <row r="40" spans="1:9" ht="15" customHeight="1">
      <c r="A40" s="368"/>
      <c r="B40" s="369"/>
      <c r="C40" s="369"/>
      <c r="D40" s="369"/>
      <c r="E40" s="369"/>
      <c r="F40" s="369"/>
      <c r="G40" s="369"/>
      <c r="H40" s="369"/>
      <c r="I40" s="370"/>
    </row>
    <row r="41" spans="1:9" ht="15" customHeight="1">
      <c r="A41" s="355" t="s">
        <v>139</v>
      </c>
      <c r="B41" s="356"/>
      <c r="C41" s="356"/>
      <c r="D41" s="356"/>
      <c r="E41" s="356"/>
      <c r="F41" s="356"/>
      <c r="G41" s="356"/>
      <c r="H41" s="356"/>
      <c r="I41" s="357"/>
    </row>
    <row r="42" spans="1:9" s="11" customFormat="1" ht="28.5" customHeight="1">
      <c r="A42" s="362" t="s">
        <v>140</v>
      </c>
      <c r="B42" s="363"/>
      <c r="C42" s="363"/>
      <c r="D42" s="363"/>
      <c r="E42" s="363"/>
      <c r="F42" s="363"/>
      <c r="G42" s="363"/>
      <c r="H42" s="363"/>
      <c r="I42" s="364"/>
    </row>
    <row r="43" spans="1:9" s="11" customFormat="1" ht="9" customHeight="1" thickBot="1">
      <c r="A43" s="105"/>
      <c r="B43" s="106"/>
      <c r="C43" s="106"/>
      <c r="D43" s="106"/>
      <c r="E43" s="106"/>
      <c r="F43" s="106"/>
      <c r="G43" s="106"/>
      <c r="H43" s="106"/>
      <c r="I43" s="107"/>
    </row>
    <row r="44" spans="1:9" s="11" customFormat="1" ht="15" customHeight="1" thickBot="1">
      <c r="A44" s="105"/>
      <c r="B44" s="375" t="s">
        <v>141</v>
      </c>
      <c r="C44" s="376"/>
      <c r="D44" s="121" t="s">
        <v>142</v>
      </c>
      <c r="E44" s="106"/>
      <c r="F44" s="106"/>
      <c r="G44" s="106"/>
      <c r="H44" s="106"/>
      <c r="I44" s="107"/>
    </row>
    <row r="45" spans="1:9" s="11" customFormat="1" ht="15.75" thickBot="1">
      <c r="A45" s="122"/>
      <c r="B45" s="377" t="s">
        <v>143</v>
      </c>
      <c r="C45" s="378"/>
      <c r="D45" s="123">
        <v>20</v>
      </c>
      <c r="E45" s="124"/>
      <c r="F45" s="124"/>
      <c r="G45" s="124"/>
      <c r="H45" s="124"/>
      <c r="I45" s="125"/>
    </row>
    <row r="46" spans="1:9" s="11" customFormat="1" ht="15.75" thickBot="1">
      <c r="A46" s="122"/>
      <c r="B46" s="377" t="s">
        <v>144</v>
      </c>
      <c r="C46" s="378"/>
      <c r="D46" s="123">
        <v>20</v>
      </c>
      <c r="E46" s="124"/>
      <c r="F46" s="124"/>
      <c r="G46" s="124"/>
      <c r="H46" s="124"/>
      <c r="I46" s="125"/>
    </row>
    <row r="47" spans="1:9" ht="15" customHeight="1">
      <c r="A47" s="118"/>
      <c r="B47" s="119"/>
      <c r="C47" s="119"/>
      <c r="D47" s="119"/>
      <c r="E47" s="119"/>
      <c r="F47" s="119"/>
      <c r="G47" s="119"/>
      <c r="H47" s="119"/>
      <c r="I47" s="120"/>
    </row>
    <row r="48" spans="1:9" ht="15" customHeight="1">
      <c r="A48" s="368"/>
      <c r="B48" s="369"/>
      <c r="C48" s="369"/>
      <c r="D48" s="369"/>
      <c r="E48" s="369"/>
      <c r="F48" s="369"/>
      <c r="G48" s="369"/>
      <c r="H48" s="369"/>
      <c r="I48" s="370"/>
    </row>
    <row r="49" spans="1:9" ht="15" customHeight="1">
      <c r="A49" s="355" t="s">
        <v>145</v>
      </c>
      <c r="B49" s="356"/>
      <c r="C49" s="356"/>
      <c r="D49" s="356"/>
      <c r="E49" s="356"/>
      <c r="F49" s="356"/>
      <c r="G49" s="356"/>
      <c r="H49" s="356"/>
      <c r="I49" s="357"/>
    </row>
    <row r="50" spans="1:9" ht="15" customHeight="1">
      <c r="A50" s="362" t="s">
        <v>146</v>
      </c>
      <c r="B50" s="363"/>
      <c r="C50" s="363"/>
      <c r="D50" s="363"/>
      <c r="E50" s="363"/>
      <c r="F50" s="363"/>
      <c r="G50" s="363"/>
      <c r="H50" s="363"/>
      <c r="I50" s="364"/>
    </row>
    <row r="51" spans="1:9" ht="15" customHeight="1">
      <c r="A51" s="115"/>
      <c r="B51" s="116"/>
      <c r="C51" s="116"/>
      <c r="D51" s="116"/>
      <c r="E51" s="116"/>
      <c r="F51" s="116"/>
      <c r="G51" s="116"/>
      <c r="H51" s="116"/>
      <c r="I51" s="117"/>
    </row>
    <row r="52" spans="1:9" ht="15" customHeight="1">
      <c r="A52" s="115"/>
      <c r="B52" s="116"/>
      <c r="C52" s="116"/>
      <c r="D52" s="116"/>
      <c r="E52" s="116"/>
      <c r="F52" s="116"/>
      <c r="G52" s="116"/>
      <c r="H52" s="116"/>
      <c r="I52" s="117"/>
    </row>
    <row r="53" spans="1:9" ht="15" customHeight="1">
      <c r="A53" s="355" t="s">
        <v>147</v>
      </c>
      <c r="B53" s="356"/>
      <c r="C53" s="116"/>
      <c r="D53" s="116"/>
      <c r="E53" s="116"/>
      <c r="F53" s="116"/>
      <c r="G53" s="116"/>
      <c r="H53" s="116"/>
      <c r="I53" s="117"/>
    </row>
    <row r="54" spans="1:9" ht="27" customHeight="1">
      <c r="A54" s="368" t="s">
        <v>148</v>
      </c>
      <c r="B54" s="369"/>
      <c r="C54" s="369"/>
      <c r="D54" s="369"/>
      <c r="E54" s="369"/>
      <c r="F54" s="369"/>
      <c r="G54" s="369"/>
      <c r="H54" s="369"/>
      <c r="I54" s="370"/>
    </row>
    <row r="55" spans="1:9" ht="15" customHeight="1">
      <c r="A55" s="100"/>
      <c r="I55" s="101"/>
    </row>
    <row r="56" spans="1:9" ht="15" customHeight="1">
      <c r="A56" s="100"/>
      <c r="I56" s="101"/>
    </row>
    <row r="57" spans="1:9" s="57" customFormat="1" ht="15" customHeight="1">
      <c r="A57" s="355" t="s">
        <v>149</v>
      </c>
      <c r="B57" s="356"/>
      <c r="C57" s="356"/>
      <c r="D57" s="356"/>
      <c r="E57" s="356"/>
      <c r="F57" s="356"/>
      <c r="G57" s="356"/>
      <c r="H57" s="356"/>
      <c r="I57" s="357"/>
    </row>
    <row r="58" spans="1:9" s="57" customFormat="1" ht="99.75" customHeight="1">
      <c r="A58" s="362" t="s">
        <v>150</v>
      </c>
      <c r="B58" s="363"/>
      <c r="C58" s="363"/>
      <c r="D58" s="363"/>
      <c r="E58" s="363"/>
      <c r="F58" s="363"/>
      <c r="G58" s="363"/>
      <c r="H58" s="363"/>
      <c r="I58" s="364"/>
    </row>
    <row r="59" spans="1:9" ht="15" customHeight="1">
      <c r="A59" s="118"/>
      <c r="B59" s="119"/>
      <c r="C59" s="119"/>
      <c r="D59" s="119"/>
      <c r="E59" s="119"/>
      <c r="F59" s="119"/>
      <c r="G59" s="119"/>
      <c r="H59" s="119"/>
      <c r="I59" s="120"/>
    </row>
    <row r="60" spans="1:9" ht="15" customHeight="1">
      <c r="A60" s="118"/>
      <c r="B60" s="119"/>
      <c r="C60" s="119"/>
      <c r="D60" s="119"/>
      <c r="E60" s="119"/>
      <c r="F60" s="119"/>
      <c r="G60" s="119"/>
      <c r="H60" s="119"/>
      <c r="I60" s="120"/>
    </row>
    <row r="61" spans="1:9" ht="15" customHeight="1">
      <c r="A61" s="355" t="s">
        <v>151</v>
      </c>
      <c r="B61" s="356"/>
      <c r="C61" s="356"/>
      <c r="D61" s="356"/>
      <c r="E61" s="356"/>
      <c r="F61" s="356"/>
      <c r="G61" s="356"/>
      <c r="H61" s="356"/>
      <c r="I61" s="357"/>
    </row>
    <row r="62" spans="1:9" ht="89.25" customHeight="1">
      <c r="A62" s="362" t="s">
        <v>152</v>
      </c>
      <c r="B62" s="363"/>
      <c r="C62" s="363"/>
      <c r="D62" s="363"/>
      <c r="E62" s="363"/>
      <c r="F62" s="363"/>
      <c r="G62" s="363"/>
      <c r="H62" s="363"/>
      <c r="I62" s="364"/>
    </row>
    <row r="63" spans="1:9" ht="15" customHeight="1">
      <c r="A63" s="105"/>
      <c r="B63" s="106"/>
      <c r="C63" s="106"/>
      <c r="D63" s="106"/>
      <c r="E63" s="106"/>
      <c r="F63" s="106"/>
      <c r="G63" s="106"/>
      <c r="H63" s="106"/>
      <c r="I63" s="107"/>
    </row>
    <row r="64" spans="1:9" ht="15" customHeight="1">
      <c r="A64" s="105"/>
      <c r="B64" s="106"/>
      <c r="C64" s="106"/>
      <c r="D64" s="106"/>
      <c r="E64" s="106"/>
      <c r="F64" s="106"/>
      <c r="G64" s="106"/>
      <c r="H64" s="106"/>
      <c r="I64" s="107"/>
    </row>
    <row r="65" spans="1:9" ht="15" customHeight="1">
      <c r="A65" s="355" t="s">
        <v>153</v>
      </c>
      <c r="B65" s="356"/>
      <c r="C65" s="356"/>
      <c r="D65" s="356"/>
      <c r="E65" s="356"/>
      <c r="F65" s="356"/>
      <c r="G65" s="356"/>
      <c r="H65" s="356"/>
      <c r="I65" s="357"/>
    </row>
    <row r="66" spans="1:9" ht="15" customHeight="1">
      <c r="A66" s="372" t="s">
        <v>154</v>
      </c>
      <c r="B66" s="373"/>
      <c r="C66" s="373"/>
      <c r="D66" s="373"/>
      <c r="E66" s="373"/>
      <c r="F66" s="373"/>
      <c r="G66" s="373"/>
      <c r="H66" s="373"/>
      <c r="I66" s="374"/>
    </row>
    <row r="67" spans="1:9" s="57" customFormat="1" ht="15" customHeight="1">
      <c r="A67" s="379"/>
      <c r="B67" s="380"/>
      <c r="C67" s="380"/>
      <c r="D67" s="380"/>
      <c r="E67" s="380"/>
      <c r="F67" s="380"/>
      <c r="G67" s="380"/>
      <c r="H67" s="380"/>
      <c r="I67" s="381"/>
    </row>
    <row r="69" spans="1:9">
      <c r="A69" s="322" t="s">
        <v>304</v>
      </c>
      <c r="B69" s="322"/>
      <c r="C69" s="322"/>
      <c r="D69" s="322"/>
      <c r="E69" s="322"/>
      <c r="F69" s="322"/>
      <c r="G69" s="322"/>
      <c r="H69" s="322"/>
      <c r="I69" s="322"/>
    </row>
    <row r="70" spans="1:9">
      <c r="A70" s="323">
        <v>45505</v>
      </c>
      <c r="B70" s="323"/>
      <c r="C70" s="323"/>
      <c r="D70" s="323"/>
      <c r="E70" s="323"/>
      <c r="F70" s="323"/>
      <c r="G70" s="323"/>
      <c r="H70" s="323"/>
      <c r="I70" s="323"/>
    </row>
    <row r="71" spans="1:9">
      <c r="A71" s="324" t="s">
        <v>305</v>
      </c>
      <c r="B71" s="324"/>
      <c r="C71" s="324"/>
      <c r="D71" s="324"/>
      <c r="E71" s="324"/>
      <c r="F71" s="324"/>
      <c r="G71" s="324"/>
      <c r="H71" s="324"/>
      <c r="I71" s="324"/>
    </row>
  </sheetData>
  <mergeCells count="44">
    <mergeCell ref="A70:I70"/>
    <mergeCell ref="A71:I71"/>
    <mergeCell ref="A61:I61"/>
    <mergeCell ref="A62:I62"/>
    <mergeCell ref="A65:I65"/>
    <mergeCell ref="A66:I66"/>
    <mergeCell ref="A67:I67"/>
    <mergeCell ref="A69:I69"/>
    <mergeCell ref="A58:I58"/>
    <mergeCell ref="A41:I41"/>
    <mergeCell ref="A42:I42"/>
    <mergeCell ref="B44:C44"/>
    <mergeCell ref="B45:C45"/>
    <mergeCell ref="B46:C46"/>
    <mergeCell ref="A48:I48"/>
    <mergeCell ref="A49:I49"/>
    <mergeCell ref="A50:I50"/>
    <mergeCell ref="A53:B53"/>
    <mergeCell ref="A54:I54"/>
    <mergeCell ref="A57:I57"/>
    <mergeCell ref="A40:I40"/>
    <mergeCell ref="A22:I22"/>
    <mergeCell ref="A25:I25"/>
    <mergeCell ref="A26:I26"/>
    <mergeCell ref="A28:I28"/>
    <mergeCell ref="A29:I29"/>
    <mergeCell ref="A30:I30"/>
    <mergeCell ref="A32:I32"/>
    <mergeCell ref="A33:I33"/>
    <mergeCell ref="A34:I34"/>
    <mergeCell ref="A37:I37"/>
    <mergeCell ref="A38:I38"/>
    <mergeCell ref="A14:I14"/>
    <mergeCell ref="A15:I15"/>
    <mergeCell ref="A16:I16"/>
    <mergeCell ref="A17:I17"/>
    <mergeCell ref="C18:D18"/>
    <mergeCell ref="E18:F18"/>
    <mergeCell ref="A13:I13"/>
    <mergeCell ref="A6:I6"/>
    <mergeCell ref="A8:I8"/>
    <mergeCell ref="A9:I9"/>
    <mergeCell ref="A10:I10"/>
    <mergeCell ref="A12:I12"/>
  </mergeCells>
  <hyperlinks>
    <hyperlink ref="I1" location="BG!A1" display="BG"/>
  </hyperlinks>
  <printOptions horizontalCentered="1"/>
  <pageMargins left="0.31496062992125984" right="0.11811023622047245" top="0.74803149606299213" bottom="1.2" header="0.31496062992125984" footer="0.31496062992125984"/>
  <pageSetup paperSize="5" scale="7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C20"/>
  <sheetViews>
    <sheetView showGridLines="0" workbookViewId="0"/>
  </sheetViews>
  <sheetFormatPr baseColWidth="10" defaultColWidth="11.42578125" defaultRowHeight="12.75"/>
  <cols>
    <col min="1" max="1" width="45.42578125" style="1" customWidth="1"/>
    <col min="2" max="2" width="22.85546875" style="1" customWidth="1"/>
    <col min="3" max="3" width="16.5703125" style="1" customWidth="1"/>
    <col min="4" max="256" width="11.42578125" style="1"/>
    <col min="257" max="257" width="45.42578125" style="1" customWidth="1"/>
    <col min="258" max="258" width="22.85546875" style="1" customWidth="1"/>
    <col min="259" max="259" width="16.5703125" style="1" customWidth="1"/>
    <col min="260" max="512" width="11.42578125" style="1"/>
    <col min="513" max="513" width="45.42578125" style="1" customWidth="1"/>
    <col min="514" max="514" width="22.85546875" style="1" customWidth="1"/>
    <col min="515" max="515" width="16.5703125" style="1" customWidth="1"/>
    <col min="516" max="768" width="11.42578125" style="1"/>
    <col min="769" max="769" width="45.42578125" style="1" customWidth="1"/>
    <col min="770" max="770" width="22.85546875" style="1" customWidth="1"/>
    <col min="771" max="771" width="16.5703125" style="1" customWidth="1"/>
    <col min="772" max="1024" width="11.42578125" style="1"/>
    <col min="1025" max="1025" width="45.42578125" style="1" customWidth="1"/>
    <col min="1026" max="1026" width="22.85546875" style="1" customWidth="1"/>
    <col min="1027" max="1027" width="16.5703125" style="1" customWidth="1"/>
    <col min="1028" max="1280" width="11.42578125" style="1"/>
    <col min="1281" max="1281" width="45.42578125" style="1" customWidth="1"/>
    <col min="1282" max="1282" width="22.85546875" style="1" customWidth="1"/>
    <col min="1283" max="1283" width="16.5703125" style="1" customWidth="1"/>
    <col min="1284" max="1536" width="11.42578125" style="1"/>
    <col min="1537" max="1537" width="45.42578125" style="1" customWidth="1"/>
    <col min="1538" max="1538" width="22.85546875" style="1" customWidth="1"/>
    <col min="1539" max="1539" width="16.5703125" style="1" customWidth="1"/>
    <col min="1540" max="1792" width="11.42578125" style="1"/>
    <col min="1793" max="1793" width="45.42578125" style="1" customWidth="1"/>
    <col min="1794" max="1794" width="22.85546875" style="1" customWidth="1"/>
    <col min="1795" max="1795" width="16.5703125" style="1" customWidth="1"/>
    <col min="1796" max="2048" width="11.42578125" style="1"/>
    <col min="2049" max="2049" width="45.42578125" style="1" customWidth="1"/>
    <col min="2050" max="2050" width="22.85546875" style="1" customWidth="1"/>
    <col min="2051" max="2051" width="16.5703125" style="1" customWidth="1"/>
    <col min="2052" max="2304" width="11.42578125" style="1"/>
    <col min="2305" max="2305" width="45.42578125" style="1" customWidth="1"/>
    <col min="2306" max="2306" width="22.85546875" style="1" customWidth="1"/>
    <col min="2307" max="2307" width="16.5703125" style="1" customWidth="1"/>
    <col min="2308" max="2560" width="11.42578125" style="1"/>
    <col min="2561" max="2561" width="45.42578125" style="1" customWidth="1"/>
    <col min="2562" max="2562" width="22.85546875" style="1" customWidth="1"/>
    <col min="2563" max="2563" width="16.5703125" style="1" customWidth="1"/>
    <col min="2564" max="2816" width="11.42578125" style="1"/>
    <col min="2817" max="2817" width="45.42578125" style="1" customWidth="1"/>
    <col min="2818" max="2818" width="22.85546875" style="1" customWidth="1"/>
    <col min="2819" max="2819" width="16.5703125" style="1" customWidth="1"/>
    <col min="2820" max="3072" width="11.42578125" style="1"/>
    <col min="3073" max="3073" width="45.42578125" style="1" customWidth="1"/>
    <col min="3074" max="3074" width="22.85546875" style="1" customWidth="1"/>
    <col min="3075" max="3075" width="16.5703125" style="1" customWidth="1"/>
    <col min="3076" max="3328" width="11.42578125" style="1"/>
    <col min="3329" max="3329" width="45.42578125" style="1" customWidth="1"/>
    <col min="3330" max="3330" width="22.85546875" style="1" customWidth="1"/>
    <col min="3331" max="3331" width="16.5703125" style="1" customWidth="1"/>
    <col min="3332" max="3584" width="11.42578125" style="1"/>
    <col min="3585" max="3585" width="45.42578125" style="1" customWidth="1"/>
    <col min="3586" max="3586" width="22.85546875" style="1" customWidth="1"/>
    <col min="3587" max="3587" width="16.5703125" style="1" customWidth="1"/>
    <col min="3588" max="3840" width="11.42578125" style="1"/>
    <col min="3841" max="3841" width="45.42578125" style="1" customWidth="1"/>
    <col min="3842" max="3842" width="22.85546875" style="1" customWidth="1"/>
    <col min="3843" max="3843" width="16.5703125" style="1" customWidth="1"/>
    <col min="3844" max="4096" width="11.42578125" style="1"/>
    <col min="4097" max="4097" width="45.42578125" style="1" customWidth="1"/>
    <col min="4098" max="4098" width="22.85546875" style="1" customWidth="1"/>
    <col min="4099" max="4099" width="16.5703125" style="1" customWidth="1"/>
    <col min="4100" max="4352" width="11.42578125" style="1"/>
    <col min="4353" max="4353" width="45.42578125" style="1" customWidth="1"/>
    <col min="4354" max="4354" width="22.85546875" style="1" customWidth="1"/>
    <col min="4355" max="4355" width="16.5703125" style="1" customWidth="1"/>
    <col min="4356" max="4608" width="11.42578125" style="1"/>
    <col min="4609" max="4609" width="45.42578125" style="1" customWidth="1"/>
    <col min="4610" max="4610" width="22.85546875" style="1" customWidth="1"/>
    <col min="4611" max="4611" width="16.5703125" style="1" customWidth="1"/>
    <col min="4612" max="4864" width="11.42578125" style="1"/>
    <col min="4865" max="4865" width="45.42578125" style="1" customWidth="1"/>
    <col min="4866" max="4866" width="22.85546875" style="1" customWidth="1"/>
    <col min="4867" max="4867" width="16.5703125" style="1" customWidth="1"/>
    <col min="4868" max="5120" width="11.42578125" style="1"/>
    <col min="5121" max="5121" width="45.42578125" style="1" customWidth="1"/>
    <col min="5122" max="5122" width="22.85546875" style="1" customWidth="1"/>
    <col min="5123" max="5123" width="16.5703125" style="1" customWidth="1"/>
    <col min="5124" max="5376" width="11.42578125" style="1"/>
    <col min="5377" max="5377" width="45.42578125" style="1" customWidth="1"/>
    <col min="5378" max="5378" width="22.85546875" style="1" customWidth="1"/>
    <col min="5379" max="5379" width="16.5703125" style="1" customWidth="1"/>
    <col min="5380" max="5632" width="11.42578125" style="1"/>
    <col min="5633" max="5633" width="45.42578125" style="1" customWidth="1"/>
    <col min="5634" max="5634" width="22.85546875" style="1" customWidth="1"/>
    <col min="5635" max="5635" width="16.5703125" style="1" customWidth="1"/>
    <col min="5636" max="5888" width="11.42578125" style="1"/>
    <col min="5889" max="5889" width="45.42578125" style="1" customWidth="1"/>
    <col min="5890" max="5890" width="22.85546875" style="1" customWidth="1"/>
    <col min="5891" max="5891" width="16.5703125" style="1" customWidth="1"/>
    <col min="5892" max="6144" width="11.42578125" style="1"/>
    <col min="6145" max="6145" width="45.42578125" style="1" customWidth="1"/>
    <col min="6146" max="6146" width="22.85546875" style="1" customWidth="1"/>
    <col min="6147" max="6147" width="16.5703125" style="1" customWidth="1"/>
    <col min="6148" max="6400" width="11.42578125" style="1"/>
    <col min="6401" max="6401" width="45.42578125" style="1" customWidth="1"/>
    <col min="6402" max="6402" width="22.85546875" style="1" customWidth="1"/>
    <col min="6403" max="6403" width="16.5703125" style="1" customWidth="1"/>
    <col min="6404" max="6656" width="11.42578125" style="1"/>
    <col min="6657" max="6657" width="45.42578125" style="1" customWidth="1"/>
    <col min="6658" max="6658" width="22.85546875" style="1" customWidth="1"/>
    <col min="6659" max="6659" width="16.5703125" style="1" customWidth="1"/>
    <col min="6660" max="6912" width="11.42578125" style="1"/>
    <col min="6913" max="6913" width="45.42578125" style="1" customWidth="1"/>
    <col min="6914" max="6914" width="22.85546875" style="1" customWidth="1"/>
    <col min="6915" max="6915" width="16.5703125" style="1" customWidth="1"/>
    <col min="6916" max="7168" width="11.42578125" style="1"/>
    <col min="7169" max="7169" width="45.42578125" style="1" customWidth="1"/>
    <col min="7170" max="7170" width="22.85546875" style="1" customWidth="1"/>
    <col min="7171" max="7171" width="16.5703125" style="1" customWidth="1"/>
    <col min="7172" max="7424" width="11.42578125" style="1"/>
    <col min="7425" max="7425" width="45.42578125" style="1" customWidth="1"/>
    <col min="7426" max="7426" width="22.85546875" style="1" customWidth="1"/>
    <col min="7427" max="7427" width="16.5703125" style="1" customWidth="1"/>
    <col min="7428" max="7680" width="11.42578125" style="1"/>
    <col min="7681" max="7681" width="45.42578125" style="1" customWidth="1"/>
    <col min="7682" max="7682" width="22.85546875" style="1" customWidth="1"/>
    <col min="7683" max="7683" width="16.5703125" style="1" customWidth="1"/>
    <col min="7684" max="7936" width="11.42578125" style="1"/>
    <col min="7937" max="7937" width="45.42578125" style="1" customWidth="1"/>
    <col min="7938" max="7938" width="22.85546875" style="1" customWidth="1"/>
    <col min="7939" max="7939" width="16.5703125" style="1" customWidth="1"/>
    <col min="7940" max="8192" width="11.42578125" style="1"/>
    <col min="8193" max="8193" width="45.42578125" style="1" customWidth="1"/>
    <col min="8194" max="8194" width="22.85546875" style="1" customWidth="1"/>
    <col min="8195" max="8195" width="16.5703125" style="1" customWidth="1"/>
    <col min="8196" max="8448" width="11.42578125" style="1"/>
    <col min="8449" max="8449" width="45.42578125" style="1" customWidth="1"/>
    <col min="8450" max="8450" width="22.85546875" style="1" customWidth="1"/>
    <col min="8451" max="8451" width="16.5703125" style="1" customWidth="1"/>
    <col min="8452" max="8704" width="11.42578125" style="1"/>
    <col min="8705" max="8705" width="45.42578125" style="1" customWidth="1"/>
    <col min="8706" max="8706" width="22.85546875" style="1" customWidth="1"/>
    <col min="8707" max="8707" width="16.5703125" style="1" customWidth="1"/>
    <col min="8708" max="8960" width="11.42578125" style="1"/>
    <col min="8961" max="8961" width="45.42578125" style="1" customWidth="1"/>
    <col min="8962" max="8962" width="22.85546875" style="1" customWidth="1"/>
    <col min="8963" max="8963" width="16.5703125" style="1" customWidth="1"/>
    <col min="8964" max="9216" width="11.42578125" style="1"/>
    <col min="9217" max="9217" width="45.42578125" style="1" customWidth="1"/>
    <col min="9218" max="9218" width="22.85546875" style="1" customWidth="1"/>
    <col min="9219" max="9219" width="16.5703125" style="1" customWidth="1"/>
    <col min="9220" max="9472" width="11.42578125" style="1"/>
    <col min="9473" max="9473" width="45.42578125" style="1" customWidth="1"/>
    <col min="9474" max="9474" width="22.85546875" style="1" customWidth="1"/>
    <col min="9475" max="9475" width="16.5703125" style="1" customWidth="1"/>
    <col min="9476" max="9728" width="11.42578125" style="1"/>
    <col min="9729" max="9729" width="45.42578125" style="1" customWidth="1"/>
    <col min="9730" max="9730" width="22.85546875" style="1" customWidth="1"/>
    <col min="9731" max="9731" width="16.5703125" style="1" customWidth="1"/>
    <col min="9732" max="9984" width="11.42578125" style="1"/>
    <col min="9985" max="9985" width="45.42578125" style="1" customWidth="1"/>
    <col min="9986" max="9986" width="22.85546875" style="1" customWidth="1"/>
    <col min="9987" max="9987" width="16.5703125" style="1" customWidth="1"/>
    <col min="9988" max="10240" width="11.42578125" style="1"/>
    <col min="10241" max="10241" width="45.42578125" style="1" customWidth="1"/>
    <col min="10242" max="10242" width="22.85546875" style="1" customWidth="1"/>
    <col min="10243" max="10243" width="16.5703125" style="1" customWidth="1"/>
    <col min="10244" max="10496" width="11.42578125" style="1"/>
    <col min="10497" max="10497" width="45.42578125" style="1" customWidth="1"/>
    <col min="10498" max="10498" width="22.85546875" style="1" customWidth="1"/>
    <col min="10499" max="10499" width="16.5703125" style="1" customWidth="1"/>
    <col min="10500" max="10752" width="11.42578125" style="1"/>
    <col min="10753" max="10753" width="45.42578125" style="1" customWidth="1"/>
    <col min="10754" max="10754" width="22.85546875" style="1" customWidth="1"/>
    <col min="10755" max="10755" width="16.5703125" style="1" customWidth="1"/>
    <col min="10756" max="11008" width="11.42578125" style="1"/>
    <col min="11009" max="11009" width="45.42578125" style="1" customWidth="1"/>
    <col min="11010" max="11010" width="22.85546875" style="1" customWidth="1"/>
    <col min="11011" max="11011" width="16.5703125" style="1" customWidth="1"/>
    <col min="11012" max="11264" width="11.42578125" style="1"/>
    <col min="11265" max="11265" width="45.42578125" style="1" customWidth="1"/>
    <col min="11266" max="11266" width="22.85546875" style="1" customWidth="1"/>
    <col min="11267" max="11267" width="16.5703125" style="1" customWidth="1"/>
    <col min="11268" max="11520" width="11.42578125" style="1"/>
    <col min="11521" max="11521" width="45.42578125" style="1" customWidth="1"/>
    <col min="11522" max="11522" width="22.85546875" style="1" customWidth="1"/>
    <col min="11523" max="11523" width="16.5703125" style="1" customWidth="1"/>
    <col min="11524" max="11776" width="11.42578125" style="1"/>
    <col min="11777" max="11777" width="45.42578125" style="1" customWidth="1"/>
    <col min="11778" max="11778" width="22.85546875" style="1" customWidth="1"/>
    <col min="11779" max="11779" width="16.5703125" style="1" customWidth="1"/>
    <col min="11780" max="12032" width="11.42578125" style="1"/>
    <col min="12033" max="12033" width="45.42578125" style="1" customWidth="1"/>
    <col min="12034" max="12034" width="22.85546875" style="1" customWidth="1"/>
    <col min="12035" max="12035" width="16.5703125" style="1" customWidth="1"/>
    <col min="12036" max="12288" width="11.42578125" style="1"/>
    <col min="12289" max="12289" width="45.42578125" style="1" customWidth="1"/>
    <col min="12290" max="12290" width="22.85546875" style="1" customWidth="1"/>
    <col min="12291" max="12291" width="16.5703125" style="1" customWidth="1"/>
    <col min="12292" max="12544" width="11.42578125" style="1"/>
    <col min="12545" max="12545" width="45.42578125" style="1" customWidth="1"/>
    <col min="12546" max="12546" width="22.85546875" style="1" customWidth="1"/>
    <col min="12547" max="12547" width="16.5703125" style="1" customWidth="1"/>
    <col min="12548" max="12800" width="11.42578125" style="1"/>
    <col min="12801" max="12801" width="45.42578125" style="1" customWidth="1"/>
    <col min="12802" max="12802" width="22.85546875" style="1" customWidth="1"/>
    <col min="12803" max="12803" width="16.5703125" style="1" customWidth="1"/>
    <col min="12804" max="13056" width="11.42578125" style="1"/>
    <col min="13057" max="13057" width="45.42578125" style="1" customWidth="1"/>
    <col min="13058" max="13058" width="22.85546875" style="1" customWidth="1"/>
    <col min="13059" max="13059" width="16.5703125" style="1" customWidth="1"/>
    <col min="13060" max="13312" width="11.42578125" style="1"/>
    <col min="13313" max="13313" width="45.42578125" style="1" customWidth="1"/>
    <col min="13314" max="13314" width="22.85546875" style="1" customWidth="1"/>
    <col min="13315" max="13315" width="16.5703125" style="1" customWidth="1"/>
    <col min="13316" max="13568" width="11.42578125" style="1"/>
    <col min="13569" max="13569" width="45.42578125" style="1" customWidth="1"/>
    <col min="13570" max="13570" width="22.85546875" style="1" customWidth="1"/>
    <col min="13571" max="13571" width="16.5703125" style="1" customWidth="1"/>
    <col min="13572" max="13824" width="11.42578125" style="1"/>
    <col min="13825" max="13825" width="45.42578125" style="1" customWidth="1"/>
    <col min="13826" max="13826" width="22.85546875" style="1" customWidth="1"/>
    <col min="13827" max="13827" width="16.5703125" style="1" customWidth="1"/>
    <col min="13828" max="14080" width="11.42578125" style="1"/>
    <col min="14081" max="14081" width="45.42578125" style="1" customWidth="1"/>
    <col min="14082" max="14082" width="22.85546875" style="1" customWidth="1"/>
    <col min="14083" max="14083" width="16.5703125" style="1" customWidth="1"/>
    <col min="14084" max="14336" width="11.42578125" style="1"/>
    <col min="14337" max="14337" width="45.42578125" style="1" customWidth="1"/>
    <col min="14338" max="14338" width="22.85546875" style="1" customWidth="1"/>
    <col min="14339" max="14339" width="16.5703125" style="1" customWidth="1"/>
    <col min="14340" max="14592" width="11.42578125" style="1"/>
    <col min="14593" max="14593" width="45.42578125" style="1" customWidth="1"/>
    <col min="14594" max="14594" width="22.85546875" style="1" customWidth="1"/>
    <col min="14595" max="14595" width="16.5703125" style="1" customWidth="1"/>
    <col min="14596" max="14848" width="11.42578125" style="1"/>
    <col min="14849" max="14849" width="45.42578125" style="1" customWidth="1"/>
    <col min="14850" max="14850" width="22.85546875" style="1" customWidth="1"/>
    <col min="14851" max="14851" width="16.5703125" style="1" customWidth="1"/>
    <col min="14852" max="15104" width="11.42578125" style="1"/>
    <col min="15105" max="15105" width="45.42578125" style="1" customWidth="1"/>
    <col min="15106" max="15106" width="22.85546875" style="1" customWidth="1"/>
    <col min="15107" max="15107" width="16.5703125" style="1" customWidth="1"/>
    <col min="15108" max="15360" width="11.42578125" style="1"/>
    <col min="15361" max="15361" width="45.42578125" style="1" customWidth="1"/>
    <col min="15362" max="15362" width="22.85546875" style="1" customWidth="1"/>
    <col min="15363" max="15363" width="16.5703125" style="1" customWidth="1"/>
    <col min="15364" max="15616" width="11.42578125" style="1"/>
    <col min="15617" max="15617" width="45.42578125" style="1" customWidth="1"/>
    <col min="15618" max="15618" width="22.85546875" style="1" customWidth="1"/>
    <col min="15619" max="15619" width="16.5703125" style="1" customWidth="1"/>
    <col min="15620" max="15872" width="11.42578125" style="1"/>
    <col min="15873" max="15873" width="45.42578125" style="1" customWidth="1"/>
    <col min="15874" max="15874" width="22.85546875" style="1" customWidth="1"/>
    <col min="15875" max="15875" width="16.5703125" style="1" customWidth="1"/>
    <col min="15876" max="16128" width="11.42578125" style="1"/>
    <col min="16129" max="16129" width="45.42578125" style="1" customWidth="1"/>
    <col min="16130" max="16130" width="22.85546875" style="1" customWidth="1"/>
    <col min="16131" max="16131" width="16.5703125" style="1" customWidth="1"/>
    <col min="16132" max="16384" width="11.42578125" style="1"/>
  </cols>
  <sheetData>
    <row r="1" spans="1:3" ht="16.5" customHeight="1">
      <c r="A1" s="275"/>
      <c r="C1" s="90" t="s">
        <v>0</v>
      </c>
    </row>
    <row r="2" spans="1:3" ht="16.5" customHeight="1">
      <c r="A2" s="275"/>
      <c r="C2" s="90"/>
    </row>
    <row r="3" spans="1:3" ht="16.5" customHeight="1">
      <c r="A3" s="275"/>
      <c r="C3" s="90"/>
    </row>
    <row r="4" spans="1:3" ht="16.5" customHeight="1">
      <c r="A4" s="275"/>
      <c r="C4" s="90"/>
    </row>
    <row r="5" spans="1:3" ht="16.5" customHeight="1"/>
    <row r="6" spans="1:3">
      <c r="A6" s="298" t="s">
        <v>155</v>
      </c>
      <c r="B6" s="298"/>
      <c r="C6" s="298"/>
    </row>
    <row r="7" spans="1:3">
      <c r="A7" s="126"/>
    </row>
    <row r="8" spans="1:3">
      <c r="A8" s="126"/>
    </row>
    <row r="9" spans="1:3">
      <c r="A9" s="126"/>
      <c r="B9" s="382" t="s">
        <v>156</v>
      </c>
      <c r="C9" s="382"/>
    </row>
    <row r="10" spans="1:3">
      <c r="A10" s="127"/>
      <c r="B10" s="299">
        <v>2023</v>
      </c>
      <c r="C10" s="299">
        <v>2022</v>
      </c>
    </row>
    <row r="11" spans="1:3">
      <c r="A11" s="128"/>
      <c r="B11" s="299" t="s">
        <v>157</v>
      </c>
      <c r="C11" s="299" t="s">
        <v>157</v>
      </c>
    </row>
    <row r="12" spans="1:3">
      <c r="A12" s="129" t="s">
        <v>158</v>
      </c>
      <c r="B12" s="130">
        <v>66528473</v>
      </c>
      <c r="C12" s="130">
        <v>166333038</v>
      </c>
    </row>
    <row r="13" spans="1:3">
      <c r="A13" s="131" t="s">
        <v>159</v>
      </c>
      <c r="B13" s="130">
        <v>46654978</v>
      </c>
      <c r="C13" s="130">
        <v>413674839</v>
      </c>
    </row>
    <row r="14" spans="1:3">
      <c r="A14" s="129" t="s">
        <v>160</v>
      </c>
      <c r="B14" s="130">
        <v>21735806102</v>
      </c>
      <c r="C14" s="130">
        <v>634294055</v>
      </c>
    </row>
    <row r="15" spans="1:3" ht="13.5" thickBot="1">
      <c r="A15" s="132" t="s">
        <v>67</v>
      </c>
      <c r="B15" s="133">
        <f>SUM($B$12:B14)</f>
        <v>21848989553</v>
      </c>
      <c r="C15" s="133">
        <f>SUM($C$12:C14)</f>
        <v>1214301932</v>
      </c>
    </row>
    <row r="16" spans="1:3" ht="13.5" thickTop="1"/>
    <row r="18" spans="1:3">
      <c r="A18" s="322" t="s">
        <v>304</v>
      </c>
      <c r="B18" s="322"/>
      <c r="C18" s="322"/>
    </row>
    <row r="19" spans="1:3">
      <c r="A19" s="323">
        <v>45505</v>
      </c>
      <c r="B19" s="323"/>
      <c r="C19" s="323"/>
    </row>
    <row r="20" spans="1:3">
      <c r="A20" s="324" t="s">
        <v>305</v>
      </c>
      <c r="B20" s="324"/>
      <c r="C20" s="324"/>
    </row>
  </sheetData>
  <mergeCells count="4">
    <mergeCell ref="B9:C9"/>
    <mergeCell ref="A18:C18"/>
    <mergeCell ref="A19:C19"/>
    <mergeCell ref="A20:C20"/>
  </mergeCells>
  <hyperlinks>
    <hyperlink ref="C1" location="BG!A1" display="BG"/>
  </hyperlinks>
  <printOptions horizontalCentered="1"/>
  <pageMargins left="0.70866141732283472" right="0.31496062992125984" top="0.74803149606299213" bottom="0.74803149606299213" header="0.31496062992125984" footer="0.31496062992125984"/>
  <pageSetup paperSize="5" orientation="portrait" verticalDpi="72"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C19"/>
  <sheetViews>
    <sheetView showGridLines="0" workbookViewId="0"/>
  </sheetViews>
  <sheetFormatPr baseColWidth="10" defaultColWidth="11.42578125" defaultRowHeight="12.75"/>
  <cols>
    <col min="1" max="1" width="32.85546875" style="1" customWidth="1"/>
    <col min="2" max="3" width="24.140625" style="1" customWidth="1"/>
    <col min="4" max="256" width="11.42578125" style="1"/>
    <col min="257" max="257" width="32.85546875" style="1" customWidth="1"/>
    <col min="258" max="259" width="24.140625" style="1" customWidth="1"/>
    <col min="260" max="512" width="11.42578125" style="1"/>
    <col min="513" max="513" width="32.85546875" style="1" customWidth="1"/>
    <col min="514" max="515" width="24.140625" style="1" customWidth="1"/>
    <col min="516" max="768" width="11.42578125" style="1"/>
    <col min="769" max="769" width="32.85546875" style="1" customWidth="1"/>
    <col min="770" max="771" width="24.140625" style="1" customWidth="1"/>
    <col min="772" max="1024" width="11.42578125" style="1"/>
    <col min="1025" max="1025" width="32.85546875" style="1" customWidth="1"/>
    <col min="1026" max="1027" width="24.140625" style="1" customWidth="1"/>
    <col min="1028" max="1280" width="11.42578125" style="1"/>
    <col min="1281" max="1281" width="32.85546875" style="1" customWidth="1"/>
    <col min="1282" max="1283" width="24.140625" style="1" customWidth="1"/>
    <col min="1284" max="1536" width="11.42578125" style="1"/>
    <col min="1537" max="1537" width="32.85546875" style="1" customWidth="1"/>
    <col min="1538" max="1539" width="24.140625" style="1" customWidth="1"/>
    <col min="1540" max="1792" width="11.42578125" style="1"/>
    <col min="1793" max="1793" width="32.85546875" style="1" customWidth="1"/>
    <col min="1794" max="1795" width="24.140625" style="1" customWidth="1"/>
    <col min="1796" max="2048" width="11.42578125" style="1"/>
    <col min="2049" max="2049" width="32.85546875" style="1" customWidth="1"/>
    <col min="2050" max="2051" width="24.140625" style="1" customWidth="1"/>
    <col min="2052" max="2304" width="11.42578125" style="1"/>
    <col min="2305" max="2305" width="32.85546875" style="1" customWidth="1"/>
    <col min="2306" max="2307" width="24.140625" style="1" customWidth="1"/>
    <col min="2308" max="2560" width="11.42578125" style="1"/>
    <col min="2561" max="2561" width="32.85546875" style="1" customWidth="1"/>
    <col min="2562" max="2563" width="24.140625" style="1" customWidth="1"/>
    <col min="2564" max="2816" width="11.42578125" style="1"/>
    <col min="2817" max="2817" width="32.85546875" style="1" customWidth="1"/>
    <col min="2818" max="2819" width="24.140625" style="1" customWidth="1"/>
    <col min="2820" max="3072" width="11.42578125" style="1"/>
    <col min="3073" max="3073" width="32.85546875" style="1" customWidth="1"/>
    <col min="3074" max="3075" width="24.140625" style="1" customWidth="1"/>
    <col min="3076" max="3328" width="11.42578125" style="1"/>
    <col min="3329" max="3329" width="32.85546875" style="1" customWidth="1"/>
    <col min="3330" max="3331" width="24.140625" style="1" customWidth="1"/>
    <col min="3332" max="3584" width="11.42578125" style="1"/>
    <col min="3585" max="3585" width="32.85546875" style="1" customWidth="1"/>
    <col min="3586" max="3587" width="24.140625" style="1" customWidth="1"/>
    <col min="3588" max="3840" width="11.42578125" style="1"/>
    <col min="3841" max="3841" width="32.85546875" style="1" customWidth="1"/>
    <col min="3842" max="3843" width="24.140625" style="1" customWidth="1"/>
    <col min="3844" max="4096" width="11.42578125" style="1"/>
    <col min="4097" max="4097" width="32.85546875" style="1" customWidth="1"/>
    <col min="4098" max="4099" width="24.140625" style="1" customWidth="1"/>
    <col min="4100" max="4352" width="11.42578125" style="1"/>
    <col min="4353" max="4353" width="32.85546875" style="1" customWidth="1"/>
    <col min="4354" max="4355" width="24.140625" style="1" customWidth="1"/>
    <col min="4356" max="4608" width="11.42578125" style="1"/>
    <col min="4609" max="4609" width="32.85546875" style="1" customWidth="1"/>
    <col min="4610" max="4611" width="24.140625" style="1" customWidth="1"/>
    <col min="4612" max="4864" width="11.42578125" style="1"/>
    <col min="4865" max="4865" width="32.85546875" style="1" customWidth="1"/>
    <col min="4866" max="4867" width="24.140625" style="1" customWidth="1"/>
    <col min="4868" max="5120" width="11.42578125" style="1"/>
    <col min="5121" max="5121" width="32.85546875" style="1" customWidth="1"/>
    <col min="5122" max="5123" width="24.140625" style="1" customWidth="1"/>
    <col min="5124" max="5376" width="11.42578125" style="1"/>
    <col min="5377" max="5377" width="32.85546875" style="1" customWidth="1"/>
    <col min="5378" max="5379" width="24.140625" style="1" customWidth="1"/>
    <col min="5380" max="5632" width="11.42578125" style="1"/>
    <col min="5633" max="5633" width="32.85546875" style="1" customWidth="1"/>
    <col min="5634" max="5635" width="24.140625" style="1" customWidth="1"/>
    <col min="5636" max="5888" width="11.42578125" style="1"/>
    <col min="5889" max="5889" width="32.85546875" style="1" customWidth="1"/>
    <col min="5890" max="5891" width="24.140625" style="1" customWidth="1"/>
    <col min="5892" max="6144" width="11.42578125" style="1"/>
    <col min="6145" max="6145" width="32.85546875" style="1" customWidth="1"/>
    <col min="6146" max="6147" width="24.140625" style="1" customWidth="1"/>
    <col min="6148" max="6400" width="11.42578125" style="1"/>
    <col min="6401" max="6401" width="32.85546875" style="1" customWidth="1"/>
    <col min="6402" max="6403" width="24.140625" style="1" customWidth="1"/>
    <col min="6404" max="6656" width="11.42578125" style="1"/>
    <col min="6657" max="6657" width="32.85546875" style="1" customWidth="1"/>
    <col min="6658" max="6659" width="24.140625" style="1" customWidth="1"/>
    <col min="6660" max="6912" width="11.42578125" style="1"/>
    <col min="6913" max="6913" width="32.85546875" style="1" customWidth="1"/>
    <col min="6914" max="6915" width="24.140625" style="1" customWidth="1"/>
    <col min="6916" max="7168" width="11.42578125" style="1"/>
    <col min="7169" max="7169" width="32.85546875" style="1" customWidth="1"/>
    <col min="7170" max="7171" width="24.140625" style="1" customWidth="1"/>
    <col min="7172" max="7424" width="11.42578125" style="1"/>
    <col min="7425" max="7425" width="32.85546875" style="1" customWidth="1"/>
    <col min="7426" max="7427" width="24.140625" style="1" customWidth="1"/>
    <col min="7428" max="7680" width="11.42578125" style="1"/>
    <col min="7681" max="7681" width="32.85546875" style="1" customWidth="1"/>
    <col min="7682" max="7683" width="24.140625" style="1" customWidth="1"/>
    <col min="7684" max="7936" width="11.42578125" style="1"/>
    <col min="7937" max="7937" width="32.85546875" style="1" customWidth="1"/>
    <col min="7938" max="7939" width="24.140625" style="1" customWidth="1"/>
    <col min="7940" max="8192" width="11.42578125" style="1"/>
    <col min="8193" max="8193" width="32.85546875" style="1" customWidth="1"/>
    <col min="8194" max="8195" width="24.140625" style="1" customWidth="1"/>
    <col min="8196" max="8448" width="11.42578125" style="1"/>
    <col min="8449" max="8449" width="32.85546875" style="1" customWidth="1"/>
    <col min="8450" max="8451" width="24.140625" style="1" customWidth="1"/>
    <col min="8452" max="8704" width="11.42578125" style="1"/>
    <col min="8705" max="8705" width="32.85546875" style="1" customWidth="1"/>
    <col min="8706" max="8707" width="24.140625" style="1" customWidth="1"/>
    <col min="8708" max="8960" width="11.42578125" style="1"/>
    <col min="8961" max="8961" width="32.85546875" style="1" customWidth="1"/>
    <col min="8962" max="8963" width="24.140625" style="1" customWidth="1"/>
    <col min="8964" max="9216" width="11.42578125" style="1"/>
    <col min="9217" max="9217" width="32.85546875" style="1" customWidth="1"/>
    <col min="9218" max="9219" width="24.140625" style="1" customWidth="1"/>
    <col min="9220" max="9472" width="11.42578125" style="1"/>
    <col min="9473" max="9473" width="32.85546875" style="1" customWidth="1"/>
    <col min="9474" max="9475" width="24.140625" style="1" customWidth="1"/>
    <col min="9476" max="9728" width="11.42578125" style="1"/>
    <col min="9729" max="9729" width="32.85546875" style="1" customWidth="1"/>
    <col min="9730" max="9731" width="24.140625" style="1" customWidth="1"/>
    <col min="9732" max="9984" width="11.42578125" style="1"/>
    <col min="9985" max="9985" width="32.85546875" style="1" customWidth="1"/>
    <col min="9986" max="9987" width="24.140625" style="1" customWidth="1"/>
    <col min="9988" max="10240" width="11.42578125" style="1"/>
    <col min="10241" max="10241" width="32.85546875" style="1" customWidth="1"/>
    <col min="10242" max="10243" width="24.140625" style="1" customWidth="1"/>
    <col min="10244" max="10496" width="11.42578125" style="1"/>
    <col min="10497" max="10497" width="32.85546875" style="1" customWidth="1"/>
    <col min="10498" max="10499" width="24.140625" style="1" customWidth="1"/>
    <col min="10500" max="10752" width="11.42578125" style="1"/>
    <col min="10753" max="10753" width="32.85546875" style="1" customWidth="1"/>
    <col min="10754" max="10755" width="24.140625" style="1" customWidth="1"/>
    <col min="10756" max="11008" width="11.42578125" style="1"/>
    <col min="11009" max="11009" width="32.85546875" style="1" customWidth="1"/>
    <col min="11010" max="11011" width="24.140625" style="1" customWidth="1"/>
    <col min="11012" max="11264" width="11.42578125" style="1"/>
    <col min="11265" max="11265" width="32.85546875" style="1" customWidth="1"/>
    <col min="11266" max="11267" width="24.140625" style="1" customWidth="1"/>
    <col min="11268" max="11520" width="11.42578125" style="1"/>
    <col min="11521" max="11521" width="32.85546875" style="1" customWidth="1"/>
    <col min="11522" max="11523" width="24.140625" style="1" customWidth="1"/>
    <col min="11524" max="11776" width="11.42578125" style="1"/>
    <col min="11777" max="11777" width="32.85546875" style="1" customWidth="1"/>
    <col min="11778" max="11779" width="24.140625" style="1" customWidth="1"/>
    <col min="11780" max="12032" width="11.42578125" style="1"/>
    <col min="12033" max="12033" width="32.85546875" style="1" customWidth="1"/>
    <col min="12034" max="12035" width="24.140625" style="1" customWidth="1"/>
    <col min="12036" max="12288" width="11.42578125" style="1"/>
    <col min="12289" max="12289" width="32.85546875" style="1" customWidth="1"/>
    <col min="12290" max="12291" width="24.140625" style="1" customWidth="1"/>
    <col min="12292" max="12544" width="11.42578125" style="1"/>
    <col min="12545" max="12545" width="32.85546875" style="1" customWidth="1"/>
    <col min="12546" max="12547" width="24.140625" style="1" customWidth="1"/>
    <col min="12548" max="12800" width="11.42578125" style="1"/>
    <col min="12801" max="12801" width="32.85546875" style="1" customWidth="1"/>
    <col min="12802" max="12803" width="24.140625" style="1" customWidth="1"/>
    <col min="12804" max="13056" width="11.42578125" style="1"/>
    <col min="13057" max="13057" width="32.85546875" style="1" customWidth="1"/>
    <col min="13058" max="13059" width="24.140625" style="1" customWidth="1"/>
    <col min="13060" max="13312" width="11.42578125" style="1"/>
    <col min="13313" max="13313" width="32.85546875" style="1" customWidth="1"/>
    <col min="13314" max="13315" width="24.140625" style="1" customWidth="1"/>
    <col min="13316" max="13568" width="11.42578125" style="1"/>
    <col min="13569" max="13569" width="32.85546875" style="1" customWidth="1"/>
    <col min="13570" max="13571" width="24.140625" style="1" customWidth="1"/>
    <col min="13572" max="13824" width="11.42578125" style="1"/>
    <col min="13825" max="13825" width="32.85546875" style="1" customWidth="1"/>
    <col min="13826" max="13827" width="24.140625" style="1" customWidth="1"/>
    <col min="13828" max="14080" width="11.42578125" style="1"/>
    <col min="14081" max="14081" width="32.85546875" style="1" customWidth="1"/>
    <col min="14082" max="14083" width="24.140625" style="1" customWidth="1"/>
    <col min="14084" max="14336" width="11.42578125" style="1"/>
    <col min="14337" max="14337" width="32.85546875" style="1" customWidth="1"/>
    <col min="14338" max="14339" width="24.140625" style="1" customWidth="1"/>
    <col min="14340" max="14592" width="11.42578125" style="1"/>
    <col min="14593" max="14593" width="32.85546875" style="1" customWidth="1"/>
    <col min="14594" max="14595" width="24.140625" style="1" customWidth="1"/>
    <col min="14596" max="14848" width="11.42578125" style="1"/>
    <col min="14849" max="14849" width="32.85546875" style="1" customWidth="1"/>
    <col min="14850" max="14851" width="24.140625" style="1" customWidth="1"/>
    <col min="14852" max="15104" width="11.42578125" style="1"/>
    <col min="15105" max="15105" width="32.85546875" style="1" customWidth="1"/>
    <col min="15106" max="15107" width="24.140625" style="1" customWidth="1"/>
    <col min="15108" max="15360" width="11.42578125" style="1"/>
    <col min="15361" max="15361" width="32.85546875" style="1" customWidth="1"/>
    <col min="15362" max="15363" width="24.140625" style="1" customWidth="1"/>
    <col min="15364" max="15616" width="11.42578125" style="1"/>
    <col min="15617" max="15617" width="32.85546875" style="1" customWidth="1"/>
    <col min="15618" max="15619" width="24.140625" style="1" customWidth="1"/>
    <col min="15620" max="15872" width="11.42578125" style="1"/>
    <col min="15873" max="15873" width="32.85546875" style="1" customWidth="1"/>
    <col min="15874" max="15875" width="24.140625" style="1" customWidth="1"/>
    <col min="15876" max="16128" width="11.42578125" style="1"/>
    <col min="16129" max="16129" width="32.85546875" style="1" customWidth="1"/>
    <col min="16130" max="16131" width="24.140625" style="1" customWidth="1"/>
    <col min="16132" max="16384" width="11.42578125" style="1"/>
  </cols>
  <sheetData>
    <row r="1" spans="1:3" ht="16.5" customHeight="1">
      <c r="A1" s="275"/>
      <c r="C1" s="90" t="s">
        <v>0</v>
      </c>
    </row>
    <row r="2" spans="1:3" ht="16.5" customHeight="1">
      <c r="A2" s="275"/>
      <c r="C2" s="90"/>
    </row>
    <row r="3" spans="1:3" ht="16.5" customHeight="1">
      <c r="A3" s="275"/>
      <c r="C3" s="90"/>
    </row>
    <row r="4" spans="1:3" ht="16.5" customHeight="1">
      <c r="A4" s="275"/>
      <c r="C4" s="90"/>
    </row>
    <row r="5" spans="1:3" ht="16.5" customHeight="1"/>
    <row r="6" spans="1:3">
      <c r="A6" s="298" t="s">
        <v>161</v>
      </c>
      <c r="B6" s="298"/>
      <c r="C6" s="298"/>
    </row>
    <row r="7" spans="1:3">
      <c r="A7" s="134"/>
    </row>
    <row r="8" spans="1:3">
      <c r="A8" s="126"/>
    </row>
    <row r="9" spans="1:3">
      <c r="A9" s="126"/>
    </row>
    <row r="10" spans="1:3">
      <c r="A10" s="126"/>
      <c r="B10" s="382" t="s">
        <v>156</v>
      </c>
      <c r="C10" s="382"/>
    </row>
    <row r="11" spans="1:3">
      <c r="A11" s="127"/>
      <c r="B11" s="299">
        <v>2023</v>
      </c>
      <c r="C11" s="299">
        <v>2022</v>
      </c>
    </row>
    <row r="12" spans="1:3">
      <c r="A12" s="127"/>
      <c r="B12" s="299" t="s">
        <v>157</v>
      </c>
      <c r="C12" s="299" t="s">
        <v>157</v>
      </c>
    </row>
    <row r="13" spans="1:3">
      <c r="A13" s="129" t="s">
        <v>162</v>
      </c>
      <c r="B13" s="130">
        <v>2919286414</v>
      </c>
      <c r="C13" s="130">
        <v>240996200</v>
      </c>
    </row>
    <row r="14" spans="1:3">
      <c r="A14" s="131" t="s">
        <v>163</v>
      </c>
      <c r="B14" s="130">
        <v>68890025565</v>
      </c>
      <c r="C14" s="130">
        <v>88300631907</v>
      </c>
    </row>
    <row r="15" spans="1:3" ht="13.5" thickBot="1">
      <c r="A15" s="132" t="s">
        <v>67</v>
      </c>
      <c r="B15" s="133">
        <f>SUM($B$13:B14)</f>
        <v>71809311979</v>
      </c>
      <c r="C15" s="133">
        <f>SUM($C$13:C14)</f>
        <v>88541628107</v>
      </c>
    </row>
    <row r="16" spans="1:3" ht="13.5" thickTop="1"/>
    <row r="17" spans="1:3">
      <c r="A17" s="322" t="s">
        <v>304</v>
      </c>
      <c r="B17" s="322"/>
      <c r="C17" s="322"/>
    </row>
    <row r="18" spans="1:3">
      <c r="A18" s="323">
        <v>45505</v>
      </c>
      <c r="B18" s="323"/>
      <c r="C18" s="323"/>
    </row>
    <row r="19" spans="1:3">
      <c r="A19" s="324" t="s">
        <v>305</v>
      </c>
      <c r="B19" s="324"/>
      <c r="C19" s="324"/>
    </row>
  </sheetData>
  <mergeCells count="4">
    <mergeCell ref="B10:C10"/>
    <mergeCell ref="A17:C17"/>
    <mergeCell ref="A18:C18"/>
    <mergeCell ref="A19:C19"/>
  </mergeCells>
  <hyperlinks>
    <hyperlink ref="C1" location="BG!A1" display="BG"/>
  </hyperlinks>
  <printOptions horizontalCentered="1"/>
  <pageMargins left="0.70866141732283472" right="0.31496062992125984" top="0.74803149606299213" bottom="0.74803149606299213" header="0.31496062992125984" footer="0.31496062992125984"/>
  <pageSetup paperSize="5" orientation="portrait" verticalDpi="72"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C20"/>
  <sheetViews>
    <sheetView showGridLines="0" workbookViewId="0"/>
  </sheetViews>
  <sheetFormatPr baseColWidth="10" defaultColWidth="11.42578125" defaultRowHeight="12.75"/>
  <cols>
    <col min="1" max="1" width="44.140625" style="1" bestFit="1" customWidth="1"/>
    <col min="2" max="3" width="20.7109375" style="1" customWidth="1"/>
    <col min="4" max="4" width="38.85546875" style="1" bestFit="1" customWidth="1"/>
    <col min="5" max="5" width="18.28515625" style="1" bestFit="1" customWidth="1"/>
    <col min="6" max="6" width="14.28515625" style="1" customWidth="1"/>
    <col min="7" max="256" width="11.42578125" style="1"/>
    <col min="257" max="257" width="44.140625" style="1" bestFit="1" customWidth="1"/>
    <col min="258" max="259" width="20.7109375" style="1" customWidth="1"/>
    <col min="260" max="260" width="38.85546875" style="1" bestFit="1" customWidth="1"/>
    <col min="261" max="261" width="18.28515625" style="1" bestFit="1" customWidth="1"/>
    <col min="262" max="262" width="14.28515625" style="1" customWidth="1"/>
    <col min="263" max="512" width="11.42578125" style="1"/>
    <col min="513" max="513" width="44.140625" style="1" bestFit="1" customWidth="1"/>
    <col min="514" max="515" width="20.7109375" style="1" customWidth="1"/>
    <col min="516" max="516" width="38.85546875" style="1" bestFit="1" customWidth="1"/>
    <col min="517" max="517" width="18.28515625" style="1" bestFit="1" customWidth="1"/>
    <col min="518" max="518" width="14.28515625" style="1" customWidth="1"/>
    <col min="519" max="768" width="11.42578125" style="1"/>
    <col min="769" max="769" width="44.140625" style="1" bestFit="1" customWidth="1"/>
    <col min="770" max="771" width="20.7109375" style="1" customWidth="1"/>
    <col min="772" max="772" width="38.85546875" style="1" bestFit="1" customWidth="1"/>
    <col min="773" max="773" width="18.28515625" style="1" bestFit="1" customWidth="1"/>
    <col min="774" max="774" width="14.28515625" style="1" customWidth="1"/>
    <col min="775" max="1024" width="11.42578125" style="1"/>
    <col min="1025" max="1025" width="44.140625" style="1" bestFit="1" customWidth="1"/>
    <col min="1026" max="1027" width="20.7109375" style="1" customWidth="1"/>
    <col min="1028" max="1028" width="38.85546875" style="1" bestFit="1" customWidth="1"/>
    <col min="1029" max="1029" width="18.28515625" style="1" bestFit="1" customWidth="1"/>
    <col min="1030" max="1030" width="14.28515625" style="1" customWidth="1"/>
    <col min="1031" max="1280" width="11.42578125" style="1"/>
    <col min="1281" max="1281" width="44.140625" style="1" bestFit="1" customWidth="1"/>
    <col min="1282" max="1283" width="20.7109375" style="1" customWidth="1"/>
    <col min="1284" max="1284" width="38.85546875" style="1" bestFit="1" customWidth="1"/>
    <col min="1285" max="1285" width="18.28515625" style="1" bestFit="1" customWidth="1"/>
    <col min="1286" max="1286" width="14.28515625" style="1" customWidth="1"/>
    <col min="1287" max="1536" width="11.42578125" style="1"/>
    <col min="1537" max="1537" width="44.140625" style="1" bestFit="1" customWidth="1"/>
    <col min="1538" max="1539" width="20.7109375" style="1" customWidth="1"/>
    <col min="1540" max="1540" width="38.85546875" style="1" bestFit="1" customWidth="1"/>
    <col min="1541" max="1541" width="18.28515625" style="1" bestFit="1" customWidth="1"/>
    <col min="1542" max="1542" width="14.28515625" style="1" customWidth="1"/>
    <col min="1543" max="1792" width="11.42578125" style="1"/>
    <col min="1793" max="1793" width="44.140625" style="1" bestFit="1" customWidth="1"/>
    <col min="1794" max="1795" width="20.7109375" style="1" customWidth="1"/>
    <col min="1796" max="1796" width="38.85546875" style="1" bestFit="1" customWidth="1"/>
    <col min="1797" max="1797" width="18.28515625" style="1" bestFit="1" customWidth="1"/>
    <col min="1798" max="1798" width="14.28515625" style="1" customWidth="1"/>
    <col min="1799" max="2048" width="11.42578125" style="1"/>
    <col min="2049" max="2049" width="44.140625" style="1" bestFit="1" customWidth="1"/>
    <col min="2050" max="2051" width="20.7109375" style="1" customWidth="1"/>
    <col min="2052" max="2052" width="38.85546875" style="1" bestFit="1" customWidth="1"/>
    <col min="2053" max="2053" width="18.28515625" style="1" bestFit="1" customWidth="1"/>
    <col min="2054" max="2054" width="14.28515625" style="1" customWidth="1"/>
    <col min="2055" max="2304" width="11.42578125" style="1"/>
    <col min="2305" max="2305" width="44.140625" style="1" bestFit="1" customWidth="1"/>
    <col min="2306" max="2307" width="20.7109375" style="1" customWidth="1"/>
    <col min="2308" max="2308" width="38.85546875" style="1" bestFit="1" customWidth="1"/>
    <col min="2309" max="2309" width="18.28515625" style="1" bestFit="1" customWidth="1"/>
    <col min="2310" max="2310" width="14.28515625" style="1" customWidth="1"/>
    <col min="2311" max="2560" width="11.42578125" style="1"/>
    <col min="2561" max="2561" width="44.140625" style="1" bestFit="1" customWidth="1"/>
    <col min="2562" max="2563" width="20.7109375" style="1" customWidth="1"/>
    <col min="2564" max="2564" width="38.85546875" style="1" bestFit="1" customWidth="1"/>
    <col min="2565" max="2565" width="18.28515625" style="1" bestFit="1" customWidth="1"/>
    <col min="2566" max="2566" width="14.28515625" style="1" customWidth="1"/>
    <col min="2567" max="2816" width="11.42578125" style="1"/>
    <col min="2817" max="2817" width="44.140625" style="1" bestFit="1" customWidth="1"/>
    <col min="2818" max="2819" width="20.7109375" style="1" customWidth="1"/>
    <col min="2820" max="2820" width="38.85546875" style="1" bestFit="1" customWidth="1"/>
    <col min="2821" max="2821" width="18.28515625" style="1" bestFit="1" customWidth="1"/>
    <col min="2822" max="2822" width="14.28515625" style="1" customWidth="1"/>
    <col min="2823" max="3072" width="11.42578125" style="1"/>
    <col min="3073" max="3073" width="44.140625" style="1" bestFit="1" customWidth="1"/>
    <col min="3074" max="3075" width="20.7109375" style="1" customWidth="1"/>
    <col min="3076" max="3076" width="38.85546875" style="1" bestFit="1" customWidth="1"/>
    <col min="3077" max="3077" width="18.28515625" style="1" bestFit="1" customWidth="1"/>
    <col min="3078" max="3078" width="14.28515625" style="1" customWidth="1"/>
    <col min="3079" max="3328" width="11.42578125" style="1"/>
    <col min="3329" max="3329" width="44.140625" style="1" bestFit="1" customWidth="1"/>
    <col min="3330" max="3331" width="20.7109375" style="1" customWidth="1"/>
    <col min="3332" max="3332" width="38.85546875" style="1" bestFit="1" customWidth="1"/>
    <col min="3333" max="3333" width="18.28515625" style="1" bestFit="1" customWidth="1"/>
    <col min="3334" max="3334" width="14.28515625" style="1" customWidth="1"/>
    <col min="3335" max="3584" width="11.42578125" style="1"/>
    <col min="3585" max="3585" width="44.140625" style="1" bestFit="1" customWidth="1"/>
    <col min="3586" max="3587" width="20.7109375" style="1" customWidth="1"/>
    <col min="3588" max="3588" width="38.85546875" style="1" bestFit="1" customWidth="1"/>
    <col min="3589" max="3589" width="18.28515625" style="1" bestFit="1" customWidth="1"/>
    <col min="3590" max="3590" width="14.28515625" style="1" customWidth="1"/>
    <col min="3591" max="3840" width="11.42578125" style="1"/>
    <col min="3841" max="3841" width="44.140625" style="1" bestFit="1" customWidth="1"/>
    <col min="3842" max="3843" width="20.7109375" style="1" customWidth="1"/>
    <col min="3844" max="3844" width="38.85546875" style="1" bestFit="1" customWidth="1"/>
    <col min="3845" max="3845" width="18.28515625" style="1" bestFit="1" customWidth="1"/>
    <col min="3846" max="3846" width="14.28515625" style="1" customWidth="1"/>
    <col min="3847" max="4096" width="11.42578125" style="1"/>
    <col min="4097" max="4097" width="44.140625" style="1" bestFit="1" customWidth="1"/>
    <col min="4098" max="4099" width="20.7109375" style="1" customWidth="1"/>
    <col min="4100" max="4100" width="38.85546875" style="1" bestFit="1" customWidth="1"/>
    <col min="4101" max="4101" width="18.28515625" style="1" bestFit="1" customWidth="1"/>
    <col min="4102" max="4102" width="14.28515625" style="1" customWidth="1"/>
    <col min="4103" max="4352" width="11.42578125" style="1"/>
    <col min="4353" max="4353" width="44.140625" style="1" bestFit="1" customWidth="1"/>
    <col min="4354" max="4355" width="20.7109375" style="1" customWidth="1"/>
    <col min="4356" max="4356" width="38.85546875" style="1" bestFit="1" customWidth="1"/>
    <col min="4357" max="4357" width="18.28515625" style="1" bestFit="1" customWidth="1"/>
    <col min="4358" max="4358" width="14.28515625" style="1" customWidth="1"/>
    <col min="4359" max="4608" width="11.42578125" style="1"/>
    <col min="4609" max="4609" width="44.140625" style="1" bestFit="1" customWidth="1"/>
    <col min="4610" max="4611" width="20.7109375" style="1" customWidth="1"/>
    <col min="4612" max="4612" width="38.85546875" style="1" bestFit="1" customWidth="1"/>
    <col min="4613" max="4613" width="18.28515625" style="1" bestFit="1" customWidth="1"/>
    <col min="4614" max="4614" width="14.28515625" style="1" customWidth="1"/>
    <col min="4615" max="4864" width="11.42578125" style="1"/>
    <col min="4865" max="4865" width="44.140625" style="1" bestFit="1" customWidth="1"/>
    <col min="4866" max="4867" width="20.7109375" style="1" customWidth="1"/>
    <col min="4868" max="4868" width="38.85546875" style="1" bestFit="1" customWidth="1"/>
    <col min="4869" max="4869" width="18.28515625" style="1" bestFit="1" customWidth="1"/>
    <col min="4870" max="4870" width="14.28515625" style="1" customWidth="1"/>
    <col min="4871" max="5120" width="11.42578125" style="1"/>
    <col min="5121" max="5121" width="44.140625" style="1" bestFit="1" customWidth="1"/>
    <col min="5122" max="5123" width="20.7109375" style="1" customWidth="1"/>
    <col min="5124" max="5124" width="38.85546875" style="1" bestFit="1" customWidth="1"/>
    <col min="5125" max="5125" width="18.28515625" style="1" bestFit="1" customWidth="1"/>
    <col min="5126" max="5126" width="14.28515625" style="1" customWidth="1"/>
    <col min="5127" max="5376" width="11.42578125" style="1"/>
    <col min="5377" max="5377" width="44.140625" style="1" bestFit="1" customWidth="1"/>
    <col min="5378" max="5379" width="20.7109375" style="1" customWidth="1"/>
    <col min="5380" max="5380" width="38.85546875" style="1" bestFit="1" customWidth="1"/>
    <col min="5381" max="5381" width="18.28515625" style="1" bestFit="1" customWidth="1"/>
    <col min="5382" max="5382" width="14.28515625" style="1" customWidth="1"/>
    <col min="5383" max="5632" width="11.42578125" style="1"/>
    <col min="5633" max="5633" width="44.140625" style="1" bestFit="1" customWidth="1"/>
    <col min="5634" max="5635" width="20.7109375" style="1" customWidth="1"/>
    <col min="5636" max="5636" width="38.85546875" style="1" bestFit="1" customWidth="1"/>
    <col min="5637" max="5637" width="18.28515625" style="1" bestFit="1" customWidth="1"/>
    <col min="5638" max="5638" width="14.28515625" style="1" customWidth="1"/>
    <col min="5639" max="5888" width="11.42578125" style="1"/>
    <col min="5889" max="5889" width="44.140625" style="1" bestFit="1" customWidth="1"/>
    <col min="5890" max="5891" width="20.7109375" style="1" customWidth="1"/>
    <col min="5892" max="5892" width="38.85546875" style="1" bestFit="1" customWidth="1"/>
    <col min="5893" max="5893" width="18.28515625" style="1" bestFit="1" customWidth="1"/>
    <col min="5894" max="5894" width="14.28515625" style="1" customWidth="1"/>
    <col min="5895" max="6144" width="11.42578125" style="1"/>
    <col min="6145" max="6145" width="44.140625" style="1" bestFit="1" customWidth="1"/>
    <col min="6146" max="6147" width="20.7109375" style="1" customWidth="1"/>
    <col min="6148" max="6148" width="38.85546875" style="1" bestFit="1" customWidth="1"/>
    <col min="6149" max="6149" width="18.28515625" style="1" bestFit="1" customWidth="1"/>
    <col min="6150" max="6150" width="14.28515625" style="1" customWidth="1"/>
    <col min="6151" max="6400" width="11.42578125" style="1"/>
    <col min="6401" max="6401" width="44.140625" style="1" bestFit="1" customWidth="1"/>
    <col min="6402" max="6403" width="20.7109375" style="1" customWidth="1"/>
    <col min="6404" max="6404" width="38.85546875" style="1" bestFit="1" customWidth="1"/>
    <col min="6405" max="6405" width="18.28515625" style="1" bestFit="1" customWidth="1"/>
    <col min="6406" max="6406" width="14.28515625" style="1" customWidth="1"/>
    <col min="6407" max="6656" width="11.42578125" style="1"/>
    <col min="6657" max="6657" width="44.140625" style="1" bestFit="1" customWidth="1"/>
    <col min="6658" max="6659" width="20.7109375" style="1" customWidth="1"/>
    <col min="6660" max="6660" width="38.85546875" style="1" bestFit="1" customWidth="1"/>
    <col min="6661" max="6661" width="18.28515625" style="1" bestFit="1" customWidth="1"/>
    <col min="6662" max="6662" width="14.28515625" style="1" customWidth="1"/>
    <col min="6663" max="6912" width="11.42578125" style="1"/>
    <col min="6913" max="6913" width="44.140625" style="1" bestFit="1" customWidth="1"/>
    <col min="6914" max="6915" width="20.7109375" style="1" customWidth="1"/>
    <col min="6916" max="6916" width="38.85546875" style="1" bestFit="1" customWidth="1"/>
    <col min="6917" max="6917" width="18.28515625" style="1" bestFit="1" customWidth="1"/>
    <col min="6918" max="6918" width="14.28515625" style="1" customWidth="1"/>
    <col min="6919" max="7168" width="11.42578125" style="1"/>
    <col min="7169" max="7169" width="44.140625" style="1" bestFit="1" customWidth="1"/>
    <col min="7170" max="7171" width="20.7109375" style="1" customWidth="1"/>
    <col min="7172" max="7172" width="38.85546875" style="1" bestFit="1" customWidth="1"/>
    <col min="7173" max="7173" width="18.28515625" style="1" bestFit="1" customWidth="1"/>
    <col min="7174" max="7174" width="14.28515625" style="1" customWidth="1"/>
    <col min="7175" max="7424" width="11.42578125" style="1"/>
    <col min="7425" max="7425" width="44.140625" style="1" bestFit="1" customWidth="1"/>
    <col min="7426" max="7427" width="20.7109375" style="1" customWidth="1"/>
    <col min="7428" max="7428" width="38.85546875" style="1" bestFit="1" customWidth="1"/>
    <col min="7429" max="7429" width="18.28515625" style="1" bestFit="1" customWidth="1"/>
    <col min="7430" max="7430" width="14.28515625" style="1" customWidth="1"/>
    <col min="7431" max="7680" width="11.42578125" style="1"/>
    <col min="7681" max="7681" width="44.140625" style="1" bestFit="1" customWidth="1"/>
    <col min="7682" max="7683" width="20.7109375" style="1" customWidth="1"/>
    <col min="7684" max="7684" width="38.85546875" style="1" bestFit="1" customWidth="1"/>
    <col min="7685" max="7685" width="18.28515625" style="1" bestFit="1" customWidth="1"/>
    <col min="7686" max="7686" width="14.28515625" style="1" customWidth="1"/>
    <col min="7687" max="7936" width="11.42578125" style="1"/>
    <col min="7937" max="7937" width="44.140625" style="1" bestFit="1" customWidth="1"/>
    <col min="7938" max="7939" width="20.7109375" style="1" customWidth="1"/>
    <col min="7940" max="7940" width="38.85546875" style="1" bestFit="1" customWidth="1"/>
    <col min="7941" max="7941" width="18.28515625" style="1" bestFit="1" customWidth="1"/>
    <col min="7942" max="7942" width="14.28515625" style="1" customWidth="1"/>
    <col min="7943" max="8192" width="11.42578125" style="1"/>
    <col min="8193" max="8193" width="44.140625" style="1" bestFit="1" customWidth="1"/>
    <col min="8194" max="8195" width="20.7109375" style="1" customWidth="1"/>
    <col min="8196" max="8196" width="38.85546875" style="1" bestFit="1" customWidth="1"/>
    <col min="8197" max="8197" width="18.28515625" style="1" bestFit="1" customWidth="1"/>
    <col min="8198" max="8198" width="14.28515625" style="1" customWidth="1"/>
    <col min="8199" max="8448" width="11.42578125" style="1"/>
    <col min="8449" max="8449" width="44.140625" style="1" bestFit="1" customWidth="1"/>
    <col min="8450" max="8451" width="20.7109375" style="1" customWidth="1"/>
    <col min="8452" max="8452" width="38.85546875" style="1" bestFit="1" customWidth="1"/>
    <col min="8453" max="8453" width="18.28515625" style="1" bestFit="1" customWidth="1"/>
    <col min="8454" max="8454" width="14.28515625" style="1" customWidth="1"/>
    <col min="8455" max="8704" width="11.42578125" style="1"/>
    <col min="8705" max="8705" width="44.140625" style="1" bestFit="1" customWidth="1"/>
    <col min="8706" max="8707" width="20.7109375" style="1" customWidth="1"/>
    <col min="8708" max="8708" width="38.85546875" style="1" bestFit="1" customWidth="1"/>
    <col min="8709" max="8709" width="18.28515625" style="1" bestFit="1" customWidth="1"/>
    <col min="8710" max="8710" width="14.28515625" style="1" customWidth="1"/>
    <col min="8711" max="8960" width="11.42578125" style="1"/>
    <col min="8961" max="8961" width="44.140625" style="1" bestFit="1" customWidth="1"/>
    <col min="8962" max="8963" width="20.7109375" style="1" customWidth="1"/>
    <col min="8964" max="8964" width="38.85546875" style="1" bestFit="1" customWidth="1"/>
    <col min="8965" max="8965" width="18.28515625" style="1" bestFit="1" customWidth="1"/>
    <col min="8966" max="8966" width="14.28515625" style="1" customWidth="1"/>
    <col min="8967" max="9216" width="11.42578125" style="1"/>
    <col min="9217" max="9217" width="44.140625" style="1" bestFit="1" customWidth="1"/>
    <col min="9218" max="9219" width="20.7109375" style="1" customWidth="1"/>
    <col min="9220" max="9220" width="38.85546875" style="1" bestFit="1" customWidth="1"/>
    <col min="9221" max="9221" width="18.28515625" style="1" bestFit="1" customWidth="1"/>
    <col min="9222" max="9222" width="14.28515625" style="1" customWidth="1"/>
    <col min="9223" max="9472" width="11.42578125" style="1"/>
    <col min="9473" max="9473" width="44.140625" style="1" bestFit="1" customWidth="1"/>
    <col min="9474" max="9475" width="20.7109375" style="1" customWidth="1"/>
    <col min="9476" max="9476" width="38.85546875" style="1" bestFit="1" customWidth="1"/>
    <col min="9477" max="9477" width="18.28515625" style="1" bestFit="1" customWidth="1"/>
    <col min="9478" max="9478" width="14.28515625" style="1" customWidth="1"/>
    <col min="9479" max="9728" width="11.42578125" style="1"/>
    <col min="9729" max="9729" width="44.140625" style="1" bestFit="1" customWidth="1"/>
    <col min="9730" max="9731" width="20.7109375" style="1" customWidth="1"/>
    <col min="9732" max="9732" width="38.85546875" style="1" bestFit="1" customWidth="1"/>
    <col min="9733" max="9733" width="18.28515625" style="1" bestFit="1" customWidth="1"/>
    <col min="9734" max="9734" width="14.28515625" style="1" customWidth="1"/>
    <col min="9735" max="9984" width="11.42578125" style="1"/>
    <col min="9985" max="9985" width="44.140625" style="1" bestFit="1" customWidth="1"/>
    <col min="9986" max="9987" width="20.7109375" style="1" customWidth="1"/>
    <col min="9988" max="9988" width="38.85546875" style="1" bestFit="1" customWidth="1"/>
    <col min="9989" max="9989" width="18.28515625" style="1" bestFit="1" customWidth="1"/>
    <col min="9990" max="9990" width="14.28515625" style="1" customWidth="1"/>
    <col min="9991" max="10240" width="11.42578125" style="1"/>
    <col min="10241" max="10241" width="44.140625" style="1" bestFit="1" customWidth="1"/>
    <col min="10242" max="10243" width="20.7109375" style="1" customWidth="1"/>
    <col min="10244" max="10244" width="38.85546875" style="1" bestFit="1" customWidth="1"/>
    <col min="10245" max="10245" width="18.28515625" style="1" bestFit="1" customWidth="1"/>
    <col min="10246" max="10246" width="14.28515625" style="1" customWidth="1"/>
    <col min="10247" max="10496" width="11.42578125" style="1"/>
    <col min="10497" max="10497" width="44.140625" style="1" bestFit="1" customWidth="1"/>
    <col min="10498" max="10499" width="20.7109375" style="1" customWidth="1"/>
    <col min="10500" max="10500" width="38.85546875" style="1" bestFit="1" customWidth="1"/>
    <col min="10501" max="10501" width="18.28515625" style="1" bestFit="1" customWidth="1"/>
    <col min="10502" max="10502" width="14.28515625" style="1" customWidth="1"/>
    <col min="10503" max="10752" width="11.42578125" style="1"/>
    <col min="10753" max="10753" width="44.140625" style="1" bestFit="1" customWidth="1"/>
    <col min="10754" max="10755" width="20.7109375" style="1" customWidth="1"/>
    <col min="10756" max="10756" width="38.85546875" style="1" bestFit="1" customWidth="1"/>
    <col min="10757" max="10757" width="18.28515625" style="1" bestFit="1" customWidth="1"/>
    <col min="10758" max="10758" width="14.28515625" style="1" customWidth="1"/>
    <col min="10759" max="11008" width="11.42578125" style="1"/>
    <col min="11009" max="11009" width="44.140625" style="1" bestFit="1" customWidth="1"/>
    <col min="11010" max="11011" width="20.7109375" style="1" customWidth="1"/>
    <col min="11012" max="11012" width="38.85546875" style="1" bestFit="1" customWidth="1"/>
    <col min="11013" max="11013" width="18.28515625" style="1" bestFit="1" customWidth="1"/>
    <col min="11014" max="11014" width="14.28515625" style="1" customWidth="1"/>
    <col min="11015" max="11264" width="11.42578125" style="1"/>
    <col min="11265" max="11265" width="44.140625" style="1" bestFit="1" customWidth="1"/>
    <col min="11266" max="11267" width="20.7109375" style="1" customWidth="1"/>
    <col min="11268" max="11268" width="38.85546875" style="1" bestFit="1" customWidth="1"/>
    <col min="11269" max="11269" width="18.28515625" style="1" bestFit="1" customWidth="1"/>
    <col min="11270" max="11270" width="14.28515625" style="1" customWidth="1"/>
    <col min="11271" max="11520" width="11.42578125" style="1"/>
    <col min="11521" max="11521" width="44.140625" style="1" bestFit="1" customWidth="1"/>
    <col min="11522" max="11523" width="20.7109375" style="1" customWidth="1"/>
    <col min="11524" max="11524" width="38.85546875" style="1" bestFit="1" customWidth="1"/>
    <col min="11525" max="11525" width="18.28515625" style="1" bestFit="1" customWidth="1"/>
    <col min="11526" max="11526" width="14.28515625" style="1" customWidth="1"/>
    <col min="11527" max="11776" width="11.42578125" style="1"/>
    <col min="11777" max="11777" width="44.140625" style="1" bestFit="1" customWidth="1"/>
    <col min="11778" max="11779" width="20.7109375" style="1" customWidth="1"/>
    <col min="11780" max="11780" width="38.85546875" style="1" bestFit="1" customWidth="1"/>
    <col min="11781" max="11781" width="18.28515625" style="1" bestFit="1" customWidth="1"/>
    <col min="11782" max="11782" width="14.28515625" style="1" customWidth="1"/>
    <col min="11783" max="12032" width="11.42578125" style="1"/>
    <col min="12033" max="12033" width="44.140625" style="1" bestFit="1" customWidth="1"/>
    <col min="12034" max="12035" width="20.7109375" style="1" customWidth="1"/>
    <col min="12036" max="12036" width="38.85546875" style="1" bestFit="1" customWidth="1"/>
    <col min="12037" max="12037" width="18.28515625" style="1" bestFit="1" customWidth="1"/>
    <col min="12038" max="12038" width="14.28515625" style="1" customWidth="1"/>
    <col min="12039" max="12288" width="11.42578125" style="1"/>
    <col min="12289" max="12289" width="44.140625" style="1" bestFit="1" customWidth="1"/>
    <col min="12290" max="12291" width="20.7109375" style="1" customWidth="1"/>
    <col min="12292" max="12292" width="38.85546875" style="1" bestFit="1" customWidth="1"/>
    <col min="12293" max="12293" width="18.28515625" style="1" bestFit="1" customWidth="1"/>
    <col min="12294" max="12294" width="14.28515625" style="1" customWidth="1"/>
    <col min="12295" max="12544" width="11.42578125" style="1"/>
    <col min="12545" max="12545" width="44.140625" style="1" bestFit="1" customWidth="1"/>
    <col min="12546" max="12547" width="20.7109375" style="1" customWidth="1"/>
    <col min="12548" max="12548" width="38.85546875" style="1" bestFit="1" customWidth="1"/>
    <col min="12549" max="12549" width="18.28515625" style="1" bestFit="1" customWidth="1"/>
    <col min="12550" max="12550" width="14.28515625" style="1" customWidth="1"/>
    <col min="12551" max="12800" width="11.42578125" style="1"/>
    <col min="12801" max="12801" width="44.140625" style="1" bestFit="1" customWidth="1"/>
    <col min="12802" max="12803" width="20.7109375" style="1" customWidth="1"/>
    <col min="12804" max="12804" width="38.85546875" style="1" bestFit="1" customWidth="1"/>
    <col min="12805" max="12805" width="18.28515625" style="1" bestFit="1" customWidth="1"/>
    <col min="12806" max="12806" width="14.28515625" style="1" customWidth="1"/>
    <col min="12807" max="13056" width="11.42578125" style="1"/>
    <col min="13057" max="13057" width="44.140625" style="1" bestFit="1" customWidth="1"/>
    <col min="13058" max="13059" width="20.7109375" style="1" customWidth="1"/>
    <col min="13060" max="13060" width="38.85546875" style="1" bestFit="1" customWidth="1"/>
    <col min="13061" max="13061" width="18.28515625" style="1" bestFit="1" customWidth="1"/>
    <col min="13062" max="13062" width="14.28515625" style="1" customWidth="1"/>
    <col min="13063" max="13312" width="11.42578125" style="1"/>
    <col min="13313" max="13313" width="44.140625" style="1" bestFit="1" customWidth="1"/>
    <col min="13314" max="13315" width="20.7109375" style="1" customWidth="1"/>
    <col min="13316" max="13316" width="38.85546875" style="1" bestFit="1" customWidth="1"/>
    <col min="13317" max="13317" width="18.28515625" style="1" bestFit="1" customWidth="1"/>
    <col min="13318" max="13318" width="14.28515625" style="1" customWidth="1"/>
    <col min="13319" max="13568" width="11.42578125" style="1"/>
    <col min="13569" max="13569" width="44.140625" style="1" bestFit="1" customWidth="1"/>
    <col min="13570" max="13571" width="20.7109375" style="1" customWidth="1"/>
    <col min="13572" max="13572" width="38.85546875" style="1" bestFit="1" customWidth="1"/>
    <col min="13573" max="13573" width="18.28515625" style="1" bestFit="1" customWidth="1"/>
    <col min="13574" max="13574" width="14.28515625" style="1" customWidth="1"/>
    <col min="13575" max="13824" width="11.42578125" style="1"/>
    <col min="13825" max="13825" width="44.140625" style="1" bestFit="1" customWidth="1"/>
    <col min="13826" max="13827" width="20.7109375" style="1" customWidth="1"/>
    <col min="13828" max="13828" width="38.85546875" style="1" bestFit="1" customWidth="1"/>
    <col min="13829" max="13829" width="18.28515625" style="1" bestFit="1" customWidth="1"/>
    <col min="13830" max="13830" width="14.28515625" style="1" customWidth="1"/>
    <col min="13831" max="14080" width="11.42578125" style="1"/>
    <col min="14081" max="14081" width="44.140625" style="1" bestFit="1" customWidth="1"/>
    <col min="14082" max="14083" width="20.7109375" style="1" customWidth="1"/>
    <col min="14084" max="14084" width="38.85546875" style="1" bestFit="1" customWidth="1"/>
    <col min="14085" max="14085" width="18.28515625" style="1" bestFit="1" customWidth="1"/>
    <col min="14086" max="14086" width="14.28515625" style="1" customWidth="1"/>
    <col min="14087" max="14336" width="11.42578125" style="1"/>
    <col min="14337" max="14337" width="44.140625" style="1" bestFit="1" customWidth="1"/>
    <col min="14338" max="14339" width="20.7109375" style="1" customWidth="1"/>
    <col min="14340" max="14340" width="38.85546875" style="1" bestFit="1" customWidth="1"/>
    <col min="14341" max="14341" width="18.28515625" style="1" bestFit="1" customWidth="1"/>
    <col min="14342" max="14342" width="14.28515625" style="1" customWidth="1"/>
    <col min="14343" max="14592" width="11.42578125" style="1"/>
    <col min="14593" max="14593" width="44.140625" style="1" bestFit="1" customWidth="1"/>
    <col min="14594" max="14595" width="20.7109375" style="1" customWidth="1"/>
    <col min="14596" max="14596" width="38.85546875" style="1" bestFit="1" customWidth="1"/>
    <col min="14597" max="14597" width="18.28515625" style="1" bestFit="1" customWidth="1"/>
    <col min="14598" max="14598" width="14.28515625" style="1" customWidth="1"/>
    <col min="14599" max="14848" width="11.42578125" style="1"/>
    <col min="14849" max="14849" width="44.140625" style="1" bestFit="1" customWidth="1"/>
    <col min="14850" max="14851" width="20.7109375" style="1" customWidth="1"/>
    <col min="14852" max="14852" width="38.85546875" style="1" bestFit="1" customWidth="1"/>
    <col min="14853" max="14853" width="18.28515625" style="1" bestFit="1" customWidth="1"/>
    <col min="14854" max="14854" width="14.28515625" style="1" customWidth="1"/>
    <col min="14855" max="15104" width="11.42578125" style="1"/>
    <col min="15105" max="15105" width="44.140625" style="1" bestFit="1" customWidth="1"/>
    <col min="15106" max="15107" width="20.7109375" style="1" customWidth="1"/>
    <col min="15108" max="15108" width="38.85546875" style="1" bestFit="1" customWidth="1"/>
    <col min="15109" max="15109" width="18.28515625" style="1" bestFit="1" customWidth="1"/>
    <col min="15110" max="15110" width="14.28515625" style="1" customWidth="1"/>
    <col min="15111" max="15360" width="11.42578125" style="1"/>
    <col min="15361" max="15361" width="44.140625" style="1" bestFit="1" customWidth="1"/>
    <col min="15362" max="15363" width="20.7109375" style="1" customWidth="1"/>
    <col min="15364" max="15364" width="38.85546875" style="1" bestFit="1" customWidth="1"/>
    <col min="15365" max="15365" width="18.28515625" style="1" bestFit="1" customWidth="1"/>
    <col min="15366" max="15366" width="14.28515625" style="1" customWidth="1"/>
    <col min="15367" max="15616" width="11.42578125" style="1"/>
    <col min="15617" max="15617" width="44.140625" style="1" bestFit="1" customWidth="1"/>
    <col min="15618" max="15619" width="20.7109375" style="1" customWidth="1"/>
    <col min="15620" max="15620" width="38.85546875" style="1" bestFit="1" customWidth="1"/>
    <col min="15621" max="15621" width="18.28515625" style="1" bestFit="1" customWidth="1"/>
    <col min="15622" max="15622" width="14.28515625" style="1" customWidth="1"/>
    <col min="15623" max="15872" width="11.42578125" style="1"/>
    <col min="15873" max="15873" width="44.140625" style="1" bestFit="1" customWidth="1"/>
    <col min="15874" max="15875" width="20.7109375" style="1" customWidth="1"/>
    <col min="15876" max="15876" width="38.85546875" style="1" bestFit="1" customWidth="1"/>
    <col min="15877" max="15877" width="18.28515625" style="1" bestFit="1" customWidth="1"/>
    <col min="15878" max="15878" width="14.28515625" style="1" customWidth="1"/>
    <col min="15879" max="16128" width="11.42578125" style="1"/>
    <col min="16129" max="16129" width="44.140625" style="1" bestFit="1" customWidth="1"/>
    <col min="16130" max="16131" width="20.7109375" style="1" customWidth="1"/>
    <col min="16132" max="16132" width="38.85546875" style="1" bestFit="1" customWidth="1"/>
    <col min="16133" max="16133" width="18.28515625" style="1" bestFit="1" customWidth="1"/>
    <col min="16134" max="16134" width="14.28515625" style="1" customWidth="1"/>
    <col min="16135" max="16384" width="11.42578125" style="1"/>
  </cols>
  <sheetData>
    <row r="1" spans="1:3" ht="16.5" customHeight="1">
      <c r="A1" s="275"/>
      <c r="C1" s="90" t="s">
        <v>0</v>
      </c>
    </row>
    <row r="2" spans="1:3" ht="16.5" customHeight="1">
      <c r="A2" s="275"/>
      <c r="C2" s="90"/>
    </row>
    <row r="3" spans="1:3" ht="16.5" customHeight="1">
      <c r="A3" s="275"/>
      <c r="C3" s="90"/>
    </row>
    <row r="4" spans="1:3" ht="16.5" customHeight="1">
      <c r="A4" s="275"/>
      <c r="C4" s="90"/>
    </row>
    <row r="5" spans="1:3" ht="16.5" customHeight="1">
      <c r="A5" s="4"/>
    </row>
    <row r="6" spans="1:3">
      <c r="A6" s="300" t="s">
        <v>164</v>
      </c>
      <c r="B6" s="300"/>
      <c r="C6" s="300"/>
    </row>
    <row r="7" spans="1:3">
      <c r="A7" s="135"/>
      <c r="B7" s="135"/>
    </row>
    <row r="10" spans="1:3">
      <c r="A10" s="136"/>
      <c r="B10" s="137"/>
      <c r="C10" s="137"/>
    </row>
    <row r="11" spans="1:3">
      <c r="A11" s="137"/>
      <c r="B11" s="382" t="s">
        <v>156</v>
      </c>
      <c r="C11" s="382"/>
    </row>
    <row r="12" spans="1:3">
      <c r="A12" s="138"/>
      <c r="B12" s="301">
        <v>2023</v>
      </c>
      <c r="C12" s="301">
        <v>2022</v>
      </c>
    </row>
    <row r="13" spans="1:3">
      <c r="A13" s="138"/>
      <c r="B13" s="299" t="s">
        <v>157</v>
      </c>
      <c r="C13" s="299" t="s">
        <v>157</v>
      </c>
    </row>
    <row r="14" spans="1:3">
      <c r="A14" s="131" t="s">
        <v>165</v>
      </c>
      <c r="B14" s="139">
        <v>9073417928</v>
      </c>
      <c r="C14" s="140">
        <v>478110266</v>
      </c>
    </row>
    <row r="15" spans="1:3">
      <c r="A15" s="131" t="s">
        <v>166</v>
      </c>
      <c r="B15" s="139">
        <v>4310791232</v>
      </c>
      <c r="C15" s="139">
        <v>112745576</v>
      </c>
    </row>
    <row r="16" spans="1:3" ht="13.5" thickBot="1">
      <c r="A16" s="141" t="s">
        <v>67</v>
      </c>
      <c r="B16" s="142">
        <f>SUM(B14:B15)</f>
        <v>13384209160</v>
      </c>
      <c r="C16" s="142">
        <f>SUM(C14:C15)</f>
        <v>590855842</v>
      </c>
    </row>
    <row r="17" spans="1:3" ht="13.5" thickTop="1">
      <c r="A17" s="4"/>
    </row>
    <row r="18" spans="1:3">
      <c r="A18" s="322" t="s">
        <v>304</v>
      </c>
      <c r="B18" s="322"/>
      <c r="C18" s="322"/>
    </row>
    <row r="19" spans="1:3">
      <c r="A19" s="323">
        <v>45505</v>
      </c>
      <c r="B19" s="323"/>
      <c r="C19" s="323"/>
    </row>
    <row r="20" spans="1:3">
      <c r="A20" s="324" t="s">
        <v>305</v>
      </c>
      <c r="B20" s="324"/>
      <c r="C20" s="324"/>
    </row>
  </sheetData>
  <mergeCells count="4">
    <mergeCell ref="B11:C11"/>
    <mergeCell ref="A18:C18"/>
    <mergeCell ref="A19:C19"/>
    <mergeCell ref="A20:C20"/>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orientation="portrait" verticalDpi="72"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F29"/>
  <sheetViews>
    <sheetView showGridLines="0" workbookViewId="0"/>
  </sheetViews>
  <sheetFormatPr baseColWidth="10" defaultColWidth="11.42578125" defaultRowHeight="12.75"/>
  <cols>
    <col min="1" max="1" width="44.140625" style="1" bestFit="1" customWidth="1"/>
    <col min="2" max="3" width="21.28515625" style="1" customWidth="1"/>
    <col min="4" max="4" width="38.85546875" style="1" bestFit="1" customWidth="1"/>
    <col min="5" max="5" width="18.28515625" style="1" bestFit="1" customWidth="1"/>
    <col min="6" max="6" width="14.28515625" style="1" customWidth="1"/>
    <col min="7" max="256" width="11.42578125" style="1"/>
    <col min="257" max="257" width="44.140625" style="1" bestFit="1" customWidth="1"/>
    <col min="258" max="259" width="21.28515625" style="1" customWidth="1"/>
    <col min="260" max="260" width="38.85546875" style="1" bestFit="1" customWidth="1"/>
    <col min="261" max="261" width="18.28515625" style="1" bestFit="1" customWidth="1"/>
    <col min="262" max="262" width="14.28515625" style="1" customWidth="1"/>
    <col min="263" max="512" width="11.42578125" style="1"/>
    <col min="513" max="513" width="44.140625" style="1" bestFit="1" customWidth="1"/>
    <col min="514" max="515" width="21.28515625" style="1" customWidth="1"/>
    <col min="516" max="516" width="38.85546875" style="1" bestFit="1" customWidth="1"/>
    <col min="517" max="517" width="18.28515625" style="1" bestFit="1" customWidth="1"/>
    <col min="518" max="518" width="14.28515625" style="1" customWidth="1"/>
    <col min="519" max="768" width="11.42578125" style="1"/>
    <col min="769" max="769" width="44.140625" style="1" bestFit="1" customWidth="1"/>
    <col min="770" max="771" width="21.28515625" style="1" customWidth="1"/>
    <col min="772" max="772" width="38.85546875" style="1" bestFit="1" customWidth="1"/>
    <col min="773" max="773" width="18.28515625" style="1" bestFit="1" customWidth="1"/>
    <col min="774" max="774" width="14.28515625" style="1" customWidth="1"/>
    <col min="775" max="1024" width="11.42578125" style="1"/>
    <col min="1025" max="1025" width="44.140625" style="1" bestFit="1" customWidth="1"/>
    <col min="1026" max="1027" width="21.28515625" style="1" customWidth="1"/>
    <col min="1028" max="1028" width="38.85546875" style="1" bestFit="1" customWidth="1"/>
    <col min="1029" max="1029" width="18.28515625" style="1" bestFit="1" customWidth="1"/>
    <col min="1030" max="1030" width="14.28515625" style="1" customWidth="1"/>
    <col min="1031" max="1280" width="11.42578125" style="1"/>
    <col min="1281" max="1281" width="44.140625" style="1" bestFit="1" customWidth="1"/>
    <col min="1282" max="1283" width="21.28515625" style="1" customWidth="1"/>
    <col min="1284" max="1284" width="38.85546875" style="1" bestFit="1" customWidth="1"/>
    <col min="1285" max="1285" width="18.28515625" style="1" bestFit="1" customWidth="1"/>
    <col min="1286" max="1286" width="14.28515625" style="1" customWidth="1"/>
    <col min="1287" max="1536" width="11.42578125" style="1"/>
    <col min="1537" max="1537" width="44.140625" style="1" bestFit="1" customWidth="1"/>
    <col min="1538" max="1539" width="21.28515625" style="1" customWidth="1"/>
    <col min="1540" max="1540" width="38.85546875" style="1" bestFit="1" customWidth="1"/>
    <col min="1541" max="1541" width="18.28515625" style="1" bestFit="1" customWidth="1"/>
    <col min="1542" max="1542" width="14.28515625" style="1" customWidth="1"/>
    <col min="1543" max="1792" width="11.42578125" style="1"/>
    <col min="1793" max="1793" width="44.140625" style="1" bestFit="1" customWidth="1"/>
    <col min="1794" max="1795" width="21.28515625" style="1" customWidth="1"/>
    <col min="1796" max="1796" width="38.85546875" style="1" bestFit="1" customWidth="1"/>
    <col min="1797" max="1797" width="18.28515625" style="1" bestFit="1" customWidth="1"/>
    <col min="1798" max="1798" width="14.28515625" style="1" customWidth="1"/>
    <col min="1799" max="2048" width="11.42578125" style="1"/>
    <col min="2049" max="2049" width="44.140625" style="1" bestFit="1" customWidth="1"/>
    <col min="2050" max="2051" width="21.28515625" style="1" customWidth="1"/>
    <col min="2052" max="2052" width="38.85546875" style="1" bestFit="1" customWidth="1"/>
    <col min="2053" max="2053" width="18.28515625" style="1" bestFit="1" customWidth="1"/>
    <col min="2054" max="2054" width="14.28515625" style="1" customWidth="1"/>
    <col min="2055" max="2304" width="11.42578125" style="1"/>
    <col min="2305" max="2305" width="44.140625" style="1" bestFit="1" customWidth="1"/>
    <col min="2306" max="2307" width="21.28515625" style="1" customWidth="1"/>
    <col min="2308" max="2308" width="38.85546875" style="1" bestFit="1" customWidth="1"/>
    <col min="2309" max="2309" width="18.28515625" style="1" bestFit="1" customWidth="1"/>
    <col min="2310" max="2310" width="14.28515625" style="1" customWidth="1"/>
    <col min="2311" max="2560" width="11.42578125" style="1"/>
    <col min="2561" max="2561" width="44.140625" style="1" bestFit="1" customWidth="1"/>
    <col min="2562" max="2563" width="21.28515625" style="1" customWidth="1"/>
    <col min="2564" max="2564" width="38.85546875" style="1" bestFit="1" customWidth="1"/>
    <col min="2565" max="2565" width="18.28515625" style="1" bestFit="1" customWidth="1"/>
    <col min="2566" max="2566" width="14.28515625" style="1" customWidth="1"/>
    <col min="2567" max="2816" width="11.42578125" style="1"/>
    <col min="2817" max="2817" width="44.140625" style="1" bestFit="1" customWidth="1"/>
    <col min="2818" max="2819" width="21.28515625" style="1" customWidth="1"/>
    <col min="2820" max="2820" width="38.85546875" style="1" bestFit="1" customWidth="1"/>
    <col min="2821" max="2821" width="18.28515625" style="1" bestFit="1" customWidth="1"/>
    <col min="2822" max="2822" width="14.28515625" style="1" customWidth="1"/>
    <col min="2823" max="3072" width="11.42578125" style="1"/>
    <col min="3073" max="3073" width="44.140625" style="1" bestFit="1" customWidth="1"/>
    <col min="3074" max="3075" width="21.28515625" style="1" customWidth="1"/>
    <col min="3076" max="3076" width="38.85546875" style="1" bestFit="1" customWidth="1"/>
    <col min="3077" max="3077" width="18.28515625" style="1" bestFit="1" customWidth="1"/>
    <col min="3078" max="3078" width="14.28515625" style="1" customWidth="1"/>
    <col min="3079" max="3328" width="11.42578125" style="1"/>
    <col min="3329" max="3329" width="44.140625" style="1" bestFit="1" customWidth="1"/>
    <col min="3330" max="3331" width="21.28515625" style="1" customWidth="1"/>
    <col min="3332" max="3332" width="38.85546875" style="1" bestFit="1" customWidth="1"/>
    <col min="3333" max="3333" width="18.28515625" style="1" bestFit="1" customWidth="1"/>
    <col min="3334" max="3334" width="14.28515625" style="1" customWidth="1"/>
    <col min="3335" max="3584" width="11.42578125" style="1"/>
    <col min="3585" max="3585" width="44.140625" style="1" bestFit="1" customWidth="1"/>
    <col min="3586" max="3587" width="21.28515625" style="1" customWidth="1"/>
    <col min="3588" max="3588" width="38.85546875" style="1" bestFit="1" customWidth="1"/>
    <col min="3589" max="3589" width="18.28515625" style="1" bestFit="1" customWidth="1"/>
    <col min="3590" max="3590" width="14.28515625" style="1" customWidth="1"/>
    <col min="3591" max="3840" width="11.42578125" style="1"/>
    <col min="3841" max="3841" width="44.140625" style="1" bestFit="1" customWidth="1"/>
    <col min="3842" max="3843" width="21.28515625" style="1" customWidth="1"/>
    <col min="3844" max="3844" width="38.85546875" style="1" bestFit="1" customWidth="1"/>
    <col min="3845" max="3845" width="18.28515625" style="1" bestFit="1" customWidth="1"/>
    <col min="3846" max="3846" width="14.28515625" style="1" customWidth="1"/>
    <col min="3847" max="4096" width="11.42578125" style="1"/>
    <col min="4097" max="4097" width="44.140625" style="1" bestFit="1" customWidth="1"/>
    <col min="4098" max="4099" width="21.28515625" style="1" customWidth="1"/>
    <col min="4100" max="4100" width="38.85546875" style="1" bestFit="1" customWidth="1"/>
    <col min="4101" max="4101" width="18.28515625" style="1" bestFit="1" customWidth="1"/>
    <col min="4102" max="4102" width="14.28515625" style="1" customWidth="1"/>
    <col min="4103" max="4352" width="11.42578125" style="1"/>
    <col min="4353" max="4353" width="44.140625" style="1" bestFit="1" customWidth="1"/>
    <col min="4354" max="4355" width="21.28515625" style="1" customWidth="1"/>
    <col min="4356" max="4356" width="38.85546875" style="1" bestFit="1" customWidth="1"/>
    <col min="4357" max="4357" width="18.28515625" style="1" bestFit="1" customWidth="1"/>
    <col min="4358" max="4358" width="14.28515625" style="1" customWidth="1"/>
    <col min="4359" max="4608" width="11.42578125" style="1"/>
    <col min="4609" max="4609" width="44.140625" style="1" bestFit="1" customWidth="1"/>
    <col min="4610" max="4611" width="21.28515625" style="1" customWidth="1"/>
    <col min="4612" max="4612" width="38.85546875" style="1" bestFit="1" customWidth="1"/>
    <col min="4613" max="4613" width="18.28515625" style="1" bestFit="1" customWidth="1"/>
    <col min="4614" max="4614" width="14.28515625" style="1" customWidth="1"/>
    <col min="4615" max="4864" width="11.42578125" style="1"/>
    <col min="4865" max="4865" width="44.140625" style="1" bestFit="1" customWidth="1"/>
    <col min="4866" max="4867" width="21.28515625" style="1" customWidth="1"/>
    <col min="4868" max="4868" width="38.85546875" style="1" bestFit="1" customWidth="1"/>
    <col min="4869" max="4869" width="18.28515625" style="1" bestFit="1" customWidth="1"/>
    <col min="4870" max="4870" width="14.28515625" style="1" customWidth="1"/>
    <col min="4871" max="5120" width="11.42578125" style="1"/>
    <col min="5121" max="5121" width="44.140625" style="1" bestFit="1" customWidth="1"/>
    <col min="5122" max="5123" width="21.28515625" style="1" customWidth="1"/>
    <col min="5124" max="5124" width="38.85546875" style="1" bestFit="1" customWidth="1"/>
    <col min="5125" max="5125" width="18.28515625" style="1" bestFit="1" customWidth="1"/>
    <col min="5126" max="5126" width="14.28515625" style="1" customWidth="1"/>
    <col min="5127" max="5376" width="11.42578125" style="1"/>
    <col min="5377" max="5377" width="44.140625" style="1" bestFit="1" customWidth="1"/>
    <col min="5378" max="5379" width="21.28515625" style="1" customWidth="1"/>
    <col min="5380" max="5380" width="38.85546875" style="1" bestFit="1" customWidth="1"/>
    <col min="5381" max="5381" width="18.28515625" style="1" bestFit="1" customWidth="1"/>
    <col min="5382" max="5382" width="14.28515625" style="1" customWidth="1"/>
    <col min="5383" max="5632" width="11.42578125" style="1"/>
    <col min="5633" max="5633" width="44.140625" style="1" bestFit="1" customWidth="1"/>
    <col min="5634" max="5635" width="21.28515625" style="1" customWidth="1"/>
    <col min="5636" max="5636" width="38.85546875" style="1" bestFit="1" customWidth="1"/>
    <col min="5637" max="5637" width="18.28515625" style="1" bestFit="1" customWidth="1"/>
    <col min="5638" max="5638" width="14.28515625" style="1" customWidth="1"/>
    <col min="5639" max="5888" width="11.42578125" style="1"/>
    <col min="5889" max="5889" width="44.140625" style="1" bestFit="1" customWidth="1"/>
    <col min="5890" max="5891" width="21.28515625" style="1" customWidth="1"/>
    <col min="5892" max="5892" width="38.85546875" style="1" bestFit="1" customWidth="1"/>
    <col min="5893" max="5893" width="18.28515625" style="1" bestFit="1" customWidth="1"/>
    <col min="5894" max="5894" width="14.28515625" style="1" customWidth="1"/>
    <col min="5895" max="6144" width="11.42578125" style="1"/>
    <col min="6145" max="6145" width="44.140625" style="1" bestFit="1" customWidth="1"/>
    <col min="6146" max="6147" width="21.28515625" style="1" customWidth="1"/>
    <col min="6148" max="6148" width="38.85546875" style="1" bestFit="1" customWidth="1"/>
    <col min="6149" max="6149" width="18.28515625" style="1" bestFit="1" customWidth="1"/>
    <col min="6150" max="6150" width="14.28515625" style="1" customWidth="1"/>
    <col min="6151" max="6400" width="11.42578125" style="1"/>
    <col min="6401" max="6401" width="44.140625" style="1" bestFit="1" customWidth="1"/>
    <col min="6402" max="6403" width="21.28515625" style="1" customWidth="1"/>
    <col min="6404" max="6404" width="38.85546875" style="1" bestFit="1" customWidth="1"/>
    <col min="6405" max="6405" width="18.28515625" style="1" bestFit="1" customWidth="1"/>
    <col min="6406" max="6406" width="14.28515625" style="1" customWidth="1"/>
    <col min="6407" max="6656" width="11.42578125" style="1"/>
    <col min="6657" max="6657" width="44.140625" style="1" bestFit="1" customWidth="1"/>
    <col min="6658" max="6659" width="21.28515625" style="1" customWidth="1"/>
    <col min="6660" max="6660" width="38.85546875" style="1" bestFit="1" customWidth="1"/>
    <col min="6661" max="6661" width="18.28515625" style="1" bestFit="1" customWidth="1"/>
    <col min="6662" max="6662" width="14.28515625" style="1" customWidth="1"/>
    <col min="6663" max="6912" width="11.42578125" style="1"/>
    <col min="6913" max="6913" width="44.140625" style="1" bestFit="1" customWidth="1"/>
    <col min="6914" max="6915" width="21.28515625" style="1" customWidth="1"/>
    <col min="6916" max="6916" width="38.85546875" style="1" bestFit="1" customWidth="1"/>
    <col min="6917" max="6917" width="18.28515625" style="1" bestFit="1" customWidth="1"/>
    <col min="6918" max="6918" width="14.28515625" style="1" customWidth="1"/>
    <col min="6919" max="7168" width="11.42578125" style="1"/>
    <col min="7169" max="7169" width="44.140625" style="1" bestFit="1" customWidth="1"/>
    <col min="7170" max="7171" width="21.28515625" style="1" customWidth="1"/>
    <col min="7172" max="7172" width="38.85546875" style="1" bestFit="1" customWidth="1"/>
    <col min="7173" max="7173" width="18.28515625" style="1" bestFit="1" customWidth="1"/>
    <col min="7174" max="7174" width="14.28515625" style="1" customWidth="1"/>
    <col min="7175" max="7424" width="11.42578125" style="1"/>
    <col min="7425" max="7425" width="44.140625" style="1" bestFit="1" customWidth="1"/>
    <col min="7426" max="7427" width="21.28515625" style="1" customWidth="1"/>
    <col min="7428" max="7428" width="38.85546875" style="1" bestFit="1" customWidth="1"/>
    <col min="7429" max="7429" width="18.28515625" style="1" bestFit="1" customWidth="1"/>
    <col min="7430" max="7430" width="14.28515625" style="1" customWidth="1"/>
    <col min="7431" max="7680" width="11.42578125" style="1"/>
    <col min="7681" max="7681" width="44.140625" style="1" bestFit="1" customWidth="1"/>
    <col min="7682" max="7683" width="21.28515625" style="1" customWidth="1"/>
    <col min="7684" max="7684" width="38.85546875" style="1" bestFit="1" customWidth="1"/>
    <col min="7685" max="7685" width="18.28515625" style="1" bestFit="1" customWidth="1"/>
    <col min="7686" max="7686" width="14.28515625" style="1" customWidth="1"/>
    <col min="7687" max="7936" width="11.42578125" style="1"/>
    <col min="7937" max="7937" width="44.140625" style="1" bestFit="1" customWidth="1"/>
    <col min="7938" max="7939" width="21.28515625" style="1" customWidth="1"/>
    <col min="7940" max="7940" width="38.85546875" style="1" bestFit="1" customWidth="1"/>
    <col min="7941" max="7941" width="18.28515625" style="1" bestFit="1" customWidth="1"/>
    <col min="7942" max="7942" width="14.28515625" style="1" customWidth="1"/>
    <col min="7943" max="8192" width="11.42578125" style="1"/>
    <col min="8193" max="8193" width="44.140625" style="1" bestFit="1" customWidth="1"/>
    <col min="8194" max="8195" width="21.28515625" style="1" customWidth="1"/>
    <col min="8196" max="8196" width="38.85546875" style="1" bestFit="1" customWidth="1"/>
    <col min="8197" max="8197" width="18.28515625" style="1" bestFit="1" customWidth="1"/>
    <col min="8198" max="8198" width="14.28515625" style="1" customWidth="1"/>
    <col min="8199" max="8448" width="11.42578125" style="1"/>
    <col min="8449" max="8449" width="44.140625" style="1" bestFit="1" customWidth="1"/>
    <col min="8450" max="8451" width="21.28515625" style="1" customWidth="1"/>
    <col min="8452" max="8452" width="38.85546875" style="1" bestFit="1" customWidth="1"/>
    <col min="8453" max="8453" width="18.28515625" style="1" bestFit="1" customWidth="1"/>
    <col min="8454" max="8454" width="14.28515625" style="1" customWidth="1"/>
    <col min="8455" max="8704" width="11.42578125" style="1"/>
    <col min="8705" max="8705" width="44.140625" style="1" bestFit="1" customWidth="1"/>
    <col min="8706" max="8707" width="21.28515625" style="1" customWidth="1"/>
    <col min="8708" max="8708" width="38.85546875" style="1" bestFit="1" customWidth="1"/>
    <col min="8709" max="8709" width="18.28515625" style="1" bestFit="1" customWidth="1"/>
    <col min="8710" max="8710" width="14.28515625" style="1" customWidth="1"/>
    <col min="8711" max="8960" width="11.42578125" style="1"/>
    <col min="8961" max="8961" width="44.140625" style="1" bestFit="1" customWidth="1"/>
    <col min="8962" max="8963" width="21.28515625" style="1" customWidth="1"/>
    <col min="8964" max="8964" width="38.85546875" style="1" bestFit="1" customWidth="1"/>
    <col min="8965" max="8965" width="18.28515625" style="1" bestFit="1" customWidth="1"/>
    <col min="8966" max="8966" width="14.28515625" style="1" customWidth="1"/>
    <col min="8967" max="9216" width="11.42578125" style="1"/>
    <col min="9217" max="9217" width="44.140625" style="1" bestFit="1" customWidth="1"/>
    <col min="9218" max="9219" width="21.28515625" style="1" customWidth="1"/>
    <col min="9220" max="9220" width="38.85546875" style="1" bestFit="1" customWidth="1"/>
    <col min="9221" max="9221" width="18.28515625" style="1" bestFit="1" customWidth="1"/>
    <col min="9222" max="9222" width="14.28515625" style="1" customWidth="1"/>
    <col min="9223" max="9472" width="11.42578125" style="1"/>
    <col min="9473" max="9473" width="44.140625" style="1" bestFit="1" customWidth="1"/>
    <col min="9474" max="9475" width="21.28515625" style="1" customWidth="1"/>
    <col min="9476" max="9476" width="38.85546875" style="1" bestFit="1" customWidth="1"/>
    <col min="9477" max="9477" width="18.28515625" style="1" bestFit="1" customWidth="1"/>
    <col min="9478" max="9478" width="14.28515625" style="1" customWidth="1"/>
    <col min="9479" max="9728" width="11.42578125" style="1"/>
    <col min="9729" max="9729" width="44.140625" style="1" bestFit="1" customWidth="1"/>
    <col min="9730" max="9731" width="21.28515625" style="1" customWidth="1"/>
    <col min="9732" max="9732" width="38.85546875" style="1" bestFit="1" customWidth="1"/>
    <col min="9733" max="9733" width="18.28515625" style="1" bestFit="1" customWidth="1"/>
    <col min="9734" max="9734" width="14.28515625" style="1" customWidth="1"/>
    <col min="9735" max="9984" width="11.42578125" style="1"/>
    <col min="9985" max="9985" width="44.140625" style="1" bestFit="1" customWidth="1"/>
    <col min="9986" max="9987" width="21.28515625" style="1" customWidth="1"/>
    <col min="9988" max="9988" width="38.85546875" style="1" bestFit="1" customWidth="1"/>
    <col min="9989" max="9989" width="18.28515625" style="1" bestFit="1" customWidth="1"/>
    <col min="9990" max="9990" width="14.28515625" style="1" customWidth="1"/>
    <col min="9991" max="10240" width="11.42578125" style="1"/>
    <col min="10241" max="10241" width="44.140625" style="1" bestFit="1" customWidth="1"/>
    <col min="10242" max="10243" width="21.28515625" style="1" customWidth="1"/>
    <col min="10244" max="10244" width="38.85546875" style="1" bestFit="1" customWidth="1"/>
    <col min="10245" max="10245" width="18.28515625" style="1" bestFit="1" customWidth="1"/>
    <col min="10246" max="10246" width="14.28515625" style="1" customWidth="1"/>
    <col min="10247" max="10496" width="11.42578125" style="1"/>
    <col min="10497" max="10497" width="44.140625" style="1" bestFit="1" customWidth="1"/>
    <col min="10498" max="10499" width="21.28515625" style="1" customWidth="1"/>
    <col min="10500" max="10500" width="38.85546875" style="1" bestFit="1" customWidth="1"/>
    <col min="10501" max="10501" width="18.28515625" style="1" bestFit="1" customWidth="1"/>
    <col min="10502" max="10502" width="14.28515625" style="1" customWidth="1"/>
    <col min="10503" max="10752" width="11.42578125" style="1"/>
    <col min="10753" max="10753" width="44.140625" style="1" bestFit="1" customWidth="1"/>
    <col min="10754" max="10755" width="21.28515625" style="1" customWidth="1"/>
    <col min="10756" max="10756" width="38.85546875" style="1" bestFit="1" customWidth="1"/>
    <col min="10757" max="10757" width="18.28515625" style="1" bestFit="1" customWidth="1"/>
    <col min="10758" max="10758" width="14.28515625" style="1" customWidth="1"/>
    <col min="10759" max="11008" width="11.42578125" style="1"/>
    <col min="11009" max="11009" width="44.140625" style="1" bestFit="1" customWidth="1"/>
    <col min="11010" max="11011" width="21.28515625" style="1" customWidth="1"/>
    <col min="11012" max="11012" width="38.85546875" style="1" bestFit="1" customWidth="1"/>
    <col min="11013" max="11013" width="18.28515625" style="1" bestFit="1" customWidth="1"/>
    <col min="11014" max="11014" width="14.28515625" style="1" customWidth="1"/>
    <col min="11015" max="11264" width="11.42578125" style="1"/>
    <col min="11265" max="11265" width="44.140625" style="1" bestFit="1" customWidth="1"/>
    <col min="11266" max="11267" width="21.28515625" style="1" customWidth="1"/>
    <col min="11268" max="11268" width="38.85546875" style="1" bestFit="1" customWidth="1"/>
    <col min="11269" max="11269" width="18.28515625" style="1" bestFit="1" customWidth="1"/>
    <col min="11270" max="11270" width="14.28515625" style="1" customWidth="1"/>
    <col min="11271" max="11520" width="11.42578125" style="1"/>
    <col min="11521" max="11521" width="44.140625" style="1" bestFit="1" customWidth="1"/>
    <col min="11522" max="11523" width="21.28515625" style="1" customWidth="1"/>
    <col min="11524" max="11524" width="38.85546875" style="1" bestFit="1" customWidth="1"/>
    <col min="11525" max="11525" width="18.28515625" style="1" bestFit="1" customWidth="1"/>
    <col min="11526" max="11526" width="14.28515625" style="1" customWidth="1"/>
    <col min="11527" max="11776" width="11.42578125" style="1"/>
    <col min="11777" max="11777" width="44.140625" style="1" bestFit="1" customWidth="1"/>
    <col min="11778" max="11779" width="21.28515625" style="1" customWidth="1"/>
    <col min="11780" max="11780" width="38.85546875" style="1" bestFit="1" customWidth="1"/>
    <col min="11781" max="11781" width="18.28515625" style="1" bestFit="1" customWidth="1"/>
    <col min="11782" max="11782" width="14.28515625" style="1" customWidth="1"/>
    <col min="11783" max="12032" width="11.42578125" style="1"/>
    <col min="12033" max="12033" width="44.140625" style="1" bestFit="1" customWidth="1"/>
    <col min="12034" max="12035" width="21.28515625" style="1" customWidth="1"/>
    <col min="12036" max="12036" width="38.85546875" style="1" bestFit="1" customWidth="1"/>
    <col min="12037" max="12037" width="18.28515625" style="1" bestFit="1" customWidth="1"/>
    <col min="12038" max="12038" width="14.28515625" style="1" customWidth="1"/>
    <col min="12039" max="12288" width="11.42578125" style="1"/>
    <col min="12289" max="12289" width="44.140625" style="1" bestFit="1" customWidth="1"/>
    <col min="12290" max="12291" width="21.28515625" style="1" customWidth="1"/>
    <col min="12292" max="12292" width="38.85546875" style="1" bestFit="1" customWidth="1"/>
    <col min="12293" max="12293" width="18.28515625" style="1" bestFit="1" customWidth="1"/>
    <col min="12294" max="12294" width="14.28515625" style="1" customWidth="1"/>
    <col min="12295" max="12544" width="11.42578125" style="1"/>
    <col min="12545" max="12545" width="44.140625" style="1" bestFit="1" customWidth="1"/>
    <col min="12546" max="12547" width="21.28515625" style="1" customWidth="1"/>
    <col min="12548" max="12548" width="38.85546875" style="1" bestFit="1" customWidth="1"/>
    <col min="12549" max="12549" width="18.28515625" style="1" bestFit="1" customWidth="1"/>
    <col min="12550" max="12550" width="14.28515625" style="1" customWidth="1"/>
    <col min="12551" max="12800" width="11.42578125" style="1"/>
    <col min="12801" max="12801" width="44.140625" style="1" bestFit="1" customWidth="1"/>
    <col min="12802" max="12803" width="21.28515625" style="1" customWidth="1"/>
    <col min="12804" max="12804" width="38.85546875" style="1" bestFit="1" customWidth="1"/>
    <col min="12805" max="12805" width="18.28515625" style="1" bestFit="1" customWidth="1"/>
    <col min="12806" max="12806" width="14.28515625" style="1" customWidth="1"/>
    <col min="12807" max="13056" width="11.42578125" style="1"/>
    <col min="13057" max="13057" width="44.140625" style="1" bestFit="1" customWidth="1"/>
    <col min="13058" max="13059" width="21.28515625" style="1" customWidth="1"/>
    <col min="13060" max="13060" width="38.85546875" style="1" bestFit="1" customWidth="1"/>
    <col min="13061" max="13061" width="18.28515625" style="1" bestFit="1" customWidth="1"/>
    <col min="13062" max="13062" width="14.28515625" style="1" customWidth="1"/>
    <col min="13063" max="13312" width="11.42578125" style="1"/>
    <col min="13313" max="13313" width="44.140625" style="1" bestFit="1" customWidth="1"/>
    <col min="13314" max="13315" width="21.28515625" style="1" customWidth="1"/>
    <col min="13316" max="13316" width="38.85546875" style="1" bestFit="1" customWidth="1"/>
    <col min="13317" max="13317" width="18.28515625" style="1" bestFit="1" customWidth="1"/>
    <col min="13318" max="13318" width="14.28515625" style="1" customWidth="1"/>
    <col min="13319" max="13568" width="11.42578125" style="1"/>
    <col min="13569" max="13569" width="44.140625" style="1" bestFit="1" customWidth="1"/>
    <col min="13570" max="13571" width="21.28515625" style="1" customWidth="1"/>
    <col min="13572" max="13572" width="38.85546875" style="1" bestFit="1" customWidth="1"/>
    <col min="13573" max="13573" width="18.28515625" style="1" bestFit="1" customWidth="1"/>
    <col min="13574" max="13574" width="14.28515625" style="1" customWidth="1"/>
    <col min="13575" max="13824" width="11.42578125" style="1"/>
    <col min="13825" max="13825" width="44.140625" style="1" bestFit="1" customWidth="1"/>
    <col min="13826" max="13827" width="21.28515625" style="1" customWidth="1"/>
    <col min="13828" max="13828" width="38.85546875" style="1" bestFit="1" customWidth="1"/>
    <col min="13829" max="13829" width="18.28515625" style="1" bestFit="1" customWidth="1"/>
    <col min="13830" max="13830" width="14.28515625" style="1" customWidth="1"/>
    <col min="13831" max="14080" width="11.42578125" style="1"/>
    <col min="14081" max="14081" width="44.140625" style="1" bestFit="1" customWidth="1"/>
    <col min="14082" max="14083" width="21.28515625" style="1" customWidth="1"/>
    <col min="14084" max="14084" width="38.85546875" style="1" bestFit="1" customWidth="1"/>
    <col min="14085" max="14085" width="18.28515625" style="1" bestFit="1" customWidth="1"/>
    <col min="14086" max="14086" width="14.28515625" style="1" customWidth="1"/>
    <col min="14087" max="14336" width="11.42578125" style="1"/>
    <col min="14337" max="14337" width="44.140625" style="1" bestFit="1" customWidth="1"/>
    <col min="14338" max="14339" width="21.28515625" style="1" customWidth="1"/>
    <col min="14340" max="14340" width="38.85546875" style="1" bestFit="1" customWidth="1"/>
    <col min="14341" max="14341" width="18.28515625" style="1" bestFit="1" customWidth="1"/>
    <col min="14342" max="14342" width="14.28515625" style="1" customWidth="1"/>
    <col min="14343" max="14592" width="11.42578125" style="1"/>
    <col min="14593" max="14593" width="44.140625" style="1" bestFit="1" customWidth="1"/>
    <col min="14594" max="14595" width="21.28515625" style="1" customWidth="1"/>
    <col min="14596" max="14596" width="38.85546875" style="1" bestFit="1" customWidth="1"/>
    <col min="14597" max="14597" width="18.28515625" style="1" bestFit="1" customWidth="1"/>
    <col min="14598" max="14598" width="14.28515625" style="1" customWidth="1"/>
    <col min="14599" max="14848" width="11.42578125" style="1"/>
    <col min="14849" max="14849" width="44.140625" style="1" bestFit="1" customWidth="1"/>
    <col min="14850" max="14851" width="21.28515625" style="1" customWidth="1"/>
    <col min="14852" max="14852" width="38.85546875" style="1" bestFit="1" customWidth="1"/>
    <col min="14853" max="14853" width="18.28515625" style="1" bestFit="1" customWidth="1"/>
    <col min="14854" max="14854" width="14.28515625" style="1" customWidth="1"/>
    <col min="14855" max="15104" width="11.42578125" style="1"/>
    <col min="15105" max="15105" width="44.140625" style="1" bestFit="1" customWidth="1"/>
    <col min="15106" max="15107" width="21.28515625" style="1" customWidth="1"/>
    <col min="15108" max="15108" width="38.85546875" style="1" bestFit="1" customWidth="1"/>
    <col min="15109" max="15109" width="18.28515625" style="1" bestFit="1" customWidth="1"/>
    <col min="15110" max="15110" width="14.28515625" style="1" customWidth="1"/>
    <col min="15111" max="15360" width="11.42578125" style="1"/>
    <col min="15361" max="15361" width="44.140625" style="1" bestFit="1" customWidth="1"/>
    <col min="15362" max="15363" width="21.28515625" style="1" customWidth="1"/>
    <col min="15364" max="15364" width="38.85546875" style="1" bestFit="1" customWidth="1"/>
    <col min="15365" max="15365" width="18.28515625" style="1" bestFit="1" customWidth="1"/>
    <col min="15366" max="15366" width="14.28515625" style="1" customWidth="1"/>
    <col min="15367" max="15616" width="11.42578125" style="1"/>
    <col min="15617" max="15617" width="44.140625" style="1" bestFit="1" customWidth="1"/>
    <col min="15618" max="15619" width="21.28515625" style="1" customWidth="1"/>
    <col min="15620" max="15620" width="38.85546875" style="1" bestFit="1" customWidth="1"/>
    <col min="15621" max="15621" width="18.28515625" style="1" bestFit="1" customWidth="1"/>
    <col min="15622" max="15622" width="14.28515625" style="1" customWidth="1"/>
    <col min="15623" max="15872" width="11.42578125" style="1"/>
    <col min="15873" max="15873" width="44.140625" style="1" bestFit="1" customWidth="1"/>
    <col min="15874" max="15875" width="21.28515625" style="1" customWidth="1"/>
    <col min="15876" max="15876" width="38.85546875" style="1" bestFit="1" customWidth="1"/>
    <col min="15877" max="15877" width="18.28515625" style="1" bestFit="1" customWidth="1"/>
    <col min="15878" max="15878" width="14.28515625" style="1" customWidth="1"/>
    <col min="15879" max="16128" width="11.42578125" style="1"/>
    <col min="16129" max="16129" width="44.140625" style="1" bestFit="1" customWidth="1"/>
    <col min="16130" max="16131" width="21.28515625" style="1" customWidth="1"/>
    <col min="16132" max="16132" width="38.85546875" style="1" bestFit="1" customWidth="1"/>
    <col min="16133" max="16133" width="18.28515625" style="1" bestFit="1" customWidth="1"/>
    <col min="16134" max="16134" width="14.28515625" style="1" customWidth="1"/>
    <col min="16135" max="16384" width="11.42578125" style="1"/>
  </cols>
  <sheetData>
    <row r="1" spans="1:3" ht="16.5" customHeight="1">
      <c r="A1" s="275"/>
      <c r="C1" s="90" t="s">
        <v>0</v>
      </c>
    </row>
    <row r="2" spans="1:3" ht="16.5" customHeight="1">
      <c r="A2" s="275"/>
      <c r="C2" s="90"/>
    </row>
    <row r="3" spans="1:3" ht="16.5" customHeight="1">
      <c r="A3" s="275"/>
      <c r="C3" s="90"/>
    </row>
    <row r="4" spans="1:3" ht="16.5" customHeight="1">
      <c r="A4" s="275"/>
      <c r="C4" s="90"/>
    </row>
    <row r="5" spans="1:3" ht="16.5" customHeight="1">
      <c r="A5" s="4"/>
    </row>
    <row r="6" spans="1:3">
      <c r="A6" s="300" t="s">
        <v>167</v>
      </c>
      <c r="B6" s="300"/>
      <c r="C6" s="300"/>
    </row>
    <row r="7" spans="1:3">
      <c r="A7" s="135"/>
      <c r="B7" s="135"/>
    </row>
    <row r="10" spans="1:3">
      <c r="B10" s="137"/>
      <c r="C10" s="137"/>
    </row>
    <row r="11" spans="1:3">
      <c r="A11" s="143"/>
      <c r="B11" s="382" t="s">
        <v>156</v>
      </c>
      <c r="C11" s="382"/>
    </row>
    <row r="12" spans="1:3">
      <c r="A12" s="144" t="s">
        <v>168</v>
      </c>
      <c r="B12" s="301">
        <v>2023</v>
      </c>
      <c r="C12" s="301">
        <v>2022</v>
      </c>
    </row>
    <row r="13" spans="1:3">
      <c r="A13" s="145"/>
      <c r="B13" s="299" t="s">
        <v>157</v>
      </c>
      <c r="C13" s="299" t="s">
        <v>157</v>
      </c>
    </row>
    <row r="14" spans="1:3">
      <c r="A14" s="131" t="s">
        <v>169</v>
      </c>
      <c r="B14" s="146">
        <v>165861368</v>
      </c>
      <c r="C14" s="146">
        <v>55427234</v>
      </c>
    </row>
    <row r="15" spans="1:3">
      <c r="A15" s="131" t="s">
        <v>170</v>
      </c>
      <c r="B15" s="139">
        <v>0</v>
      </c>
      <c r="C15" s="139">
        <v>1437340000</v>
      </c>
    </row>
    <row r="16" spans="1:3">
      <c r="A16" s="131" t="s">
        <v>171</v>
      </c>
      <c r="B16" s="139">
        <v>41662560</v>
      </c>
      <c r="C16" s="139">
        <v>208312798</v>
      </c>
    </row>
    <row r="17" spans="1:6">
      <c r="A17" s="131" t="s">
        <v>172</v>
      </c>
      <c r="B17" s="139">
        <v>141793722</v>
      </c>
      <c r="C17" s="139">
        <v>0</v>
      </c>
    </row>
    <row r="18" spans="1:6" ht="13.5" thickBot="1">
      <c r="A18" s="141" t="s">
        <v>67</v>
      </c>
      <c r="B18" s="142">
        <f>SUM($B$14:B17)</f>
        <v>349317650</v>
      </c>
      <c r="C18" s="142">
        <f>SUM($C$14:C17)</f>
        <v>1701080032</v>
      </c>
    </row>
    <row r="19" spans="1:6" ht="13.5" thickTop="1">
      <c r="A19" s="136"/>
      <c r="B19" s="147"/>
      <c r="C19" s="147"/>
    </row>
    <row r="20" spans="1:6">
      <c r="B20" s="148"/>
      <c r="C20" s="148"/>
    </row>
    <row r="21" spans="1:6">
      <c r="A21" s="143"/>
      <c r="B21" s="382" t="s">
        <v>156</v>
      </c>
      <c r="C21" s="382"/>
    </row>
    <row r="22" spans="1:6">
      <c r="A22" s="144" t="s">
        <v>173</v>
      </c>
      <c r="B22" s="301">
        <v>2023</v>
      </c>
      <c r="C22" s="301">
        <v>2022</v>
      </c>
    </row>
    <row r="23" spans="1:6">
      <c r="A23" s="145"/>
      <c r="B23" s="299" t="s">
        <v>157</v>
      </c>
      <c r="C23" s="299" t="s">
        <v>157</v>
      </c>
    </row>
    <row r="24" spans="1:6">
      <c r="A24" s="131" t="s">
        <v>171</v>
      </c>
      <c r="B24" s="139">
        <v>124987678</v>
      </c>
      <c r="C24" s="139">
        <v>0</v>
      </c>
    </row>
    <row r="25" spans="1:6" customFormat="1" ht="15.75" thickBot="1">
      <c r="A25" s="141" t="s">
        <v>67</v>
      </c>
      <c r="B25" s="149">
        <f>SUM(B24:B24)</f>
        <v>124987678</v>
      </c>
      <c r="C25" s="149">
        <f>SUM(C24:C24)</f>
        <v>0</v>
      </c>
    </row>
    <row r="26" spans="1:6" customFormat="1" ht="15.75" thickTop="1"/>
    <row r="27" spans="1:6" customFormat="1" ht="15">
      <c r="A27" s="322" t="s">
        <v>304</v>
      </c>
      <c r="B27" s="322"/>
      <c r="C27" s="322"/>
    </row>
    <row r="28" spans="1:6" customFormat="1" ht="15">
      <c r="A28" s="323">
        <v>45505</v>
      </c>
      <c r="B28" s="323"/>
      <c r="C28" s="323"/>
      <c r="D28" s="1"/>
      <c r="E28" s="1"/>
      <c r="F28" s="1"/>
    </row>
    <row r="29" spans="1:6">
      <c r="A29" s="324" t="s">
        <v>305</v>
      </c>
      <c r="B29" s="324"/>
      <c r="C29" s="324"/>
    </row>
  </sheetData>
  <mergeCells count="5">
    <mergeCell ref="B11:C11"/>
    <mergeCell ref="B21:C21"/>
    <mergeCell ref="A27:C27"/>
    <mergeCell ref="A28:C28"/>
    <mergeCell ref="A29:C29"/>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orientation="portrait" verticalDpi="72"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C19"/>
  <sheetViews>
    <sheetView showGridLines="0" workbookViewId="0"/>
  </sheetViews>
  <sheetFormatPr baseColWidth="10" defaultColWidth="9.140625" defaultRowHeight="15"/>
  <cols>
    <col min="1" max="1" width="50.140625" customWidth="1"/>
    <col min="2" max="2" width="19" customWidth="1"/>
    <col min="3" max="3" width="16.5703125" customWidth="1"/>
    <col min="4" max="256" width="11.5703125" customWidth="1"/>
    <col min="257" max="257" width="50.140625" customWidth="1"/>
    <col min="258" max="258" width="19" customWidth="1"/>
    <col min="259" max="259" width="16.5703125" customWidth="1"/>
    <col min="260" max="512" width="11.5703125" customWidth="1"/>
    <col min="513" max="513" width="50.140625" customWidth="1"/>
    <col min="514" max="514" width="19" customWidth="1"/>
    <col min="515" max="515" width="16.5703125" customWidth="1"/>
    <col min="516" max="768" width="11.5703125" customWidth="1"/>
    <col min="769" max="769" width="50.140625" customWidth="1"/>
    <col min="770" max="770" width="19" customWidth="1"/>
    <col min="771" max="771" width="16.5703125" customWidth="1"/>
    <col min="772" max="1024" width="11.5703125" customWidth="1"/>
    <col min="1025" max="1025" width="50.140625" customWidth="1"/>
    <col min="1026" max="1026" width="19" customWidth="1"/>
    <col min="1027" max="1027" width="16.5703125" customWidth="1"/>
    <col min="1028" max="1280" width="11.5703125" customWidth="1"/>
    <col min="1281" max="1281" width="50.140625" customWidth="1"/>
    <col min="1282" max="1282" width="19" customWidth="1"/>
    <col min="1283" max="1283" width="16.5703125" customWidth="1"/>
    <col min="1284" max="1536" width="11.5703125" customWidth="1"/>
    <col min="1537" max="1537" width="50.140625" customWidth="1"/>
    <col min="1538" max="1538" width="19" customWidth="1"/>
    <col min="1539" max="1539" width="16.5703125" customWidth="1"/>
    <col min="1540" max="1792" width="11.5703125" customWidth="1"/>
    <col min="1793" max="1793" width="50.140625" customWidth="1"/>
    <col min="1794" max="1794" width="19" customWidth="1"/>
    <col min="1795" max="1795" width="16.5703125" customWidth="1"/>
    <col min="1796" max="2048" width="11.5703125" customWidth="1"/>
    <col min="2049" max="2049" width="50.140625" customWidth="1"/>
    <col min="2050" max="2050" width="19" customWidth="1"/>
    <col min="2051" max="2051" width="16.5703125" customWidth="1"/>
    <col min="2052" max="2304" width="11.5703125" customWidth="1"/>
    <col min="2305" max="2305" width="50.140625" customWidth="1"/>
    <col min="2306" max="2306" width="19" customWidth="1"/>
    <col min="2307" max="2307" width="16.5703125" customWidth="1"/>
    <col min="2308" max="2560" width="11.5703125" customWidth="1"/>
    <col min="2561" max="2561" width="50.140625" customWidth="1"/>
    <col min="2562" max="2562" width="19" customWidth="1"/>
    <col min="2563" max="2563" width="16.5703125" customWidth="1"/>
    <col min="2564" max="2816" width="11.5703125" customWidth="1"/>
    <col min="2817" max="2817" width="50.140625" customWidth="1"/>
    <col min="2818" max="2818" width="19" customWidth="1"/>
    <col min="2819" max="2819" width="16.5703125" customWidth="1"/>
    <col min="2820" max="3072" width="11.5703125" customWidth="1"/>
    <col min="3073" max="3073" width="50.140625" customWidth="1"/>
    <col min="3074" max="3074" width="19" customWidth="1"/>
    <col min="3075" max="3075" width="16.5703125" customWidth="1"/>
    <col min="3076" max="3328" width="11.5703125" customWidth="1"/>
    <col min="3329" max="3329" width="50.140625" customWidth="1"/>
    <col min="3330" max="3330" width="19" customWidth="1"/>
    <col min="3331" max="3331" width="16.5703125" customWidth="1"/>
    <col min="3332" max="3584" width="11.5703125" customWidth="1"/>
    <col min="3585" max="3585" width="50.140625" customWidth="1"/>
    <col min="3586" max="3586" width="19" customWidth="1"/>
    <col min="3587" max="3587" width="16.5703125" customWidth="1"/>
    <col min="3588" max="3840" width="11.5703125" customWidth="1"/>
    <col min="3841" max="3841" width="50.140625" customWidth="1"/>
    <col min="3842" max="3842" width="19" customWidth="1"/>
    <col min="3843" max="3843" width="16.5703125" customWidth="1"/>
    <col min="3844" max="4096" width="11.5703125" customWidth="1"/>
    <col min="4097" max="4097" width="50.140625" customWidth="1"/>
    <col min="4098" max="4098" width="19" customWidth="1"/>
    <col min="4099" max="4099" width="16.5703125" customWidth="1"/>
    <col min="4100" max="4352" width="11.5703125" customWidth="1"/>
    <col min="4353" max="4353" width="50.140625" customWidth="1"/>
    <col min="4354" max="4354" width="19" customWidth="1"/>
    <col min="4355" max="4355" width="16.5703125" customWidth="1"/>
    <col min="4356" max="4608" width="11.5703125" customWidth="1"/>
    <col min="4609" max="4609" width="50.140625" customWidth="1"/>
    <col min="4610" max="4610" width="19" customWidth="1"/>
    <col min="4611" max="4611" width="16.5703125" customWidth="1"/>
    <col min="4612" max="4864" width="11.5703125" customWidth="1"/>
    <col min="4865" max="4865" width="50.140625" customWidth="1"/>
    <col min="4866" max="4866" width="19" customWidth="1"/>
    <col min="4867" max="4867" width="16.5703125" customWidth="1"/>
    <col min="4868" max="5120" width="11.5703125" customWidth="1"/>
    <col min="5121" max="5121" width="50.140625" customWidth="1"/>
    <col min="5122" max="5122" width="19" customWidth="1"/>
    <col min="5123" max="5123" width="16.5703125" customWidth="1"/>
    <col min="5124" max="5376" width="11.5703125" customWidth="1"/>
    <col min="5377" max="5377" width="50.140625" customWidth="1"/>
    <col min="5378" max="5378" width="19" customWidth="1"/>
    <col min="5379" max="5379" width="16.5703125" customWidth="1"/>
    <col min="5380" max="5632" width="11.5703125" customWidth="1"/>
    <col min="5633" max="5633" width="50.140625" customWidth="1"/>
    <col min="5634" max="5634" width="19" customWidth="1"/>
    <col min="5635" max="5635" width="16.5703125" customWidth="1"/>
    <col min="5636" max="5888" width="11.5703125" customWidth="1"/>
    <col min="5889" max="5889" width="50.140625" customWidth="1"/>
    <col min="5890" max="5890" width="19" customWidth="1"/>
    <col min="5891" max="5891" width="16.5703125" customWidth="1"/>
    <col min="5892" max="6144" width="11.5703125" customWidth="1"/>
    <col min="6145" max="6145" width="50.140625" customWidth="1"/>
    <col min="6146" max="6146" width="19" customWidth="1"/>
    <col min="6147" max="6147" width="16.5703125" customWidth="1"/>
    <col min="6148" max="6400" width="11.5703125" customWidth="1"/>
    <col min="6401" max="6401" width="50.140625" customWidth="1"/>
    <col min="6402" max="6402" width="19" customWidth="1"/>
    <col min="6403" max="6403" width="16.5703125" customWidth="1"/>
    <col min="6404" max="6656" width="11.5703125" customWidth="1"/>
    <col min="6657" max="6657" width="50.140625" customWidth="1"/>
    <col min="6658" max="6658" width="19" customWidth="1"/>
    <col min="6659" max="6659" width="16.5703125" customWidth="1"/>
    <col min="6660" max="6912" width="11.5703125" customWidth="1"/>
    <col min="6913" max="6913" width="50.140625" customWidth="1"/>
    <col min="6914" max="6914" width="19" customWidth="1"/>
    <col min="6915" max="6915" width="16.5703125" customWidth="1"/>
    <col min="6916" max="7168" width="11.5703125" customWidth="1"/>
    <col min="7169" max="7169" width="50.140625" customWidth="1"/>
    <col min="7170" max="7170" width="19" customWidth="1"/>
    <col min="7171" max="7171" width="16.5703125" customWidth="1"/>
    <col min="7172" max="7424" width="11.5703125" customWidth="1"/>
    <col min="7425" max="7425" width="50.140625" customWidth="1"/>
    <col min="7426" max="7426" width="19" customWidth="1"/>
    <col min="7427" max="7427" width="16.5703125" customWidth="1"/>
    <col min="7428" max="7680" width="11.5703125" customWidth="1"/>
    <col min="7681" max="7681" width="50.140625" customWidth="1"/>
    <col min="7682" max="7682" width="19" customWidth="1"/>
    <col min="7683" max="7683" width="16.5703125" customWidth="1"/>
    <col min="7684" max="7936" width="11.5703125" customWidth="1"/>
    <col min="7937" max="7937" width="50.140625" customWidth="1"/>
    <col min="7938" max="7938" width="19" customWidth="1"/>
    <col min="7939" max="7939" width="16.5703125" customWidth="1"/>
    <col min="7940" max="8192" width="11.5703125" customWidth="1"/>
    <col min="8193" max="8193" width="50.140625" customWidth="1"/>
    <col min="8194" max="8194" width="19" customWidth="1"/>
    <col min="8195" max="8195" width="16.5703125" customWidth="1"/>
    <col min="8196" max="8448" width="11.5703125" customWidth="1"/>
    <col min="8449" max="8449" width="50.140625" customWidth="1"/>
    <col min="8450" max="8450" width="19" customWidth="1"/>
    <col min="8451" max="8451" width="16.5703125" customWidth="1"/>
    <col min="8452" max="8704" width="11.5703125" customWidth="1"/>
    <col min="8705" max="8705" width="50.140625" customWidth="1"/>
    <col min="8706" max="8706" width="19" customWidth="1"/>
    <col min="8707" max="8707" width="16.5703125" customWidth="1"/>
    <col min="8708" max="8960" width="11.5703125" customWidth="1"/>
    <col min="8961" max="8961" width="50.140625" customWidth="1"/>
    <col min="8962" max="8962" width="19" customWidth="1"/>
    <col min="8963" max="8963" width="16.5703125" customWidth="1"/>
    <col min="8964" max="9216" width="11.5703125" customWidth="1"/>
    <col min="9217" max="9217" width="50.140625" customWidth="1"/>
    <col min="9218" max="9218" width="19" customWidth="1"/>
    <col min="9219" max="9219" width="16.5703125" customWidth="1"/>
    <col min="9220" max="9472" width="11.5703125" customWidth="1"/>
    <col min="9473" max="9473" width="50.140625" customWidth="1"/>
    <col min="9474" max="9474" width="19" customWidth="1"/>
    <col min="9475" max="9475" width="16.5703125" customWidth="1"/>
    <col min="9476" max="9728" width="11.5703125" customWidth="1"/>
    <col min="9729" max="9729" width="50.140625" customWidth="1"/>
    <col min="9730" max="9730" width="19" customWidth="1"/>
    <col min="9731" max="9731" width="16.5703125" customWidth="1"/>
    <col min="9732" max="9984" width="11.5703125" customWidth="1"/>
    <col min="9985" max="9985" width="50.140625" customWidth="1"/>
    <col min="9986" max="9986" width="19" customWidth="1"/>
    <col min="9987" max="9987" width="16.5703125" customWidth="1"/>
    <col min="9988" max="10240" width="11.5703125" customWidth="1"/>
    <col min="10241" max="10241" width="50.140625" customWidth="1"/>
    <col min="10242" max="10242" width="19" customWidth="1"/>
    <col min="10243" max="10243" width="16.5703125" customWidth="1"/>
    <col min="10244" max="10496" width="11.5703125" customWidth="1"/>
    <col min="10497" max="10497" width="50.140625" customWidth="1"/>
    <col min="10498" max="10498" width="19" customWidth="1"/>
    <col min="10499" max="10499" width="16.5703125" customWidth="1"/>
    <col min="10500" max="10752" width="11.5703125" customWidth="1"/>
    <col min="10753" max="10753" width="50.140625" customWidth="1"/>
    <col min="10754" max="10754" width="19" customWidth="1"/>
    <col min="10755" max="10755" width="16.5703125" customWidth="1"/>
    <col min="10756" max="11008" width="11.5703125" customWidth="1"/>
    <col min="11009" max="11009" width="50.140625" customWidth="1"/>
    <col min="11010" max="11010" width="19" customWidth="1"/>
    <col min="11011" max="11011" width="16.5703125" customWidth="1"/>
    <col min="11012" max="11264" width="11.5703125" customWidth="1"/>
    <col min="11265" max="11265" width="50.140625" customWidth="1"/>
    <col min="11266" max="11266" width="19" customWidth="1"/>
    <col min="11267" max="11267" width="16.5703125" customWidth="1"/>
    <col min="11268" max="11520" width="11.5703125" customWidth="1"/>
    <col min="11521" max="11521" width="50.140625" customWidth="1"/>
    <col min="11522" max="11522" width="19" customWidth="1"/>
    <col min="11523" max="11523" width="16.5703125" customWidth="1"/>
    <col min="11524" max="11776" width="11.5703125" customWidth="1"/>
    <col min="11777" max="11777" width="50.140625" customWidth="1"/>
    <col min="11778" max="11778" width="19" customWidth="1"/>
    <col min="11779" max="11779" width="16.5703125" customWidth="1"/>
    <col min="11780" max="12032" width="11.5703125" customWidth="1"/>
    <col min="12033" max="12033" width="50.140625" customWidth="1"/>
    <col min="12034" max="12034" width="19" customWidth="1"/>
    <col min="12035" max="12035" width="16.5703125" customWidth="1"/>
    <col min="12036" max="12288" width="11.5703125" customWidth="1"/>
    <col min="12289" max="12289" width="50.140625" customWidth="1"/>
    <col min="12290" max="12290" width="19" customWidth="1"/>
    <col min="12291" max="12291" width="16.5703125" customWidth="1"/>
    <col min="12292" max="12544" width="11.5703125" customWidth="1"/>
    <col min="12545" max="12545" width="50.140625" customWidth="1"/>
    <col min="12546" max="12546" width="19" customWidth="1"/>
    <col min="12547" max="12547" width="16.5703125" customWidth="1"/>
    <col min="12548" max="12800" width="11.5703125" customWidth="1"/>
    <col min="12801" max="12801" width="50.140625" customWidth="1"/>
    <col min="12802" max="12802" width="19" customWidth="1"/>
    <col min="12803" max="12803" width="16.5703125" customWidth="1"/>
    <col min="12804" max="13056" width="11.5703125" customWidth="1"/>
    <col min="13057" max="13057" width="50.140625" customWidth="1"/>
    <col min="13058" max="13058" width="19" customWidth="1"/>
    <col min="13059" max="13059" width="16.5703125" customWidth="1"/>
    <col min="13060" max="13312" width="11.5703125" customWidth="1"/>
    <col min="13313" max="13313" width="50.140625" customWidth="1"/>
    <col min="13314" max="13314" width="19" customWidth="1"/>
    <col min="13315" max="13315" width="16.5703125" customWidth="1"/>
    <col min="13316" max="13568" width="11.5703125" customWidth="1"/>
    <col min="13569" max="13569" width="50.140625" customWidth="1"/>
    <col min="13570" max="13570" width="19" customWidth="1"/>
    <col min="13571" max="13571" width="16.5703125" customWidth="1"/>
    <col min="13572" max="13824" width="11.5703125" customWidth="1"/>
    <col min="13825" max="13825" width="50.140625" customWidth="1"/>
    <col min="13826" max="13826" width="19" customWidth="1"/>
    <col min="13827" max="13827" width="16.5703125" customWidth="1"/>
    <col min="13828" max="14080" width="11.5703125" customWidth="1"/>
    <col min="14081" max="14081" width="50.140625" customWidth="1"/>
    <col min="14082" max="14082" width="19" customWidth="1"/>
    <col min="14083" max="14083" width="16.5703125" customWidth="1"/>
    <col min="14084" max="14336" width="11.5703125" customWidth="1"/>
    <col min="14337" max="14337" width="50.140625" customWidth="1"/>
    <col min="14338" max="14338" width="19" customWidth="1"/>
    <col min="14339" max="14339" width="16.5703125" customWidth="1"/>
    <col min="14340" max="14592" width="11.5703125" customWidth="1"/>
    <col min="14593" max="14593" width="50.140625" customWidth="1"/>
    <col min="14594" max="14594" width="19" customWidth="1"/>
    <col min="14595" max="14595" width="16.5703125" customWidth="1"/>
    <col min="14596" max="14848" width="11.5703125" customWidth="1"/>
    <col min="14849" max="14849" width="50.140625" customWidth="1"/>
    <col min="14850" max="14850" width="19" customWidth="1"/>
    <col min="14851" max="14851" width="16.5703125" customWidth="1"/>
    <col min="14852" max="15104" width="11.5703125" customWidth="1"/>
    <col min="15105" max="15105" width="50.140625" customWidth="1"/>
    <col min="15106" max="15106" width="19" customWidth="1"/>
    <col min="15107" max="15107" width="16.5703125" customWidth="1"/>
    <col min="15108" max="15360" width="11.5703125" customWidth="1"/>
    <col min="15361" max="15361" width="50.140625" customWidth="1"/>
    <col min="15362" max="15362" width="19" customWidth="1"/>
    <col min="15363" max="15363" width="16.5703125" customWidth="1"/>
    <col min="15364" max="15616" width="11.5703125" customWidth="1"/>
    <col min="15617" max="15617" width="50.140625" customWidth="1"/>
    <col min="15618" max="15618" width="19" customWidth="1"/>
    <col min="15619" max="15619" width="16.5703125" customWidth="1"/>
    <col min="15620" max="15872" width="11.5703125" customWidth="1"/>
    <col min="15873" max="15873" width="50.140625" customWidth="1"/>
    <col min="15874" max="15874" width="19" customWidth="1"/>
    <col min="15875" max="15875" width="16.5703125" customWidth="1"/>
    <col min="15876" max="16128" width="11.5703125" customWidth="1"/>
    <col min="16129" max="16129" width="50.140625" customWidth="1"/>
    <col min="16130" max="16130" width="19" customWidth="1"/>
    <col min="16131" max="16131" width="16.5703125" customWidth="1"/>
    <col min="16132" max="16384" width="11.5703125" customWidth="1"/>
  </cols>
  <sheetData>
    <row r="1" spans="1:3" ht="16.5" customHeight="1">
      <c r="A1" s="275"/>
      <c r="C1" s="90" t="s">
        <v>0</v>
      </c>
    </row>
    <row r="2" spans="1:3" s="276" customFormat="1" ht="16.5" customHeight="1">
      <c r="A2" s="275"/>
      <c r="C2" s="90"/>
    </row>
    <row r="3" spans="1:3" s="277" customFormat="1" ht="16.5" customHeight="1">
      <c r="A3" s="275"/>
      <c r="C3" s="90"/>
    </row>
    <row r="4" spans="1:3" s="276" customFormat="1" ht="16.5" customHeight="1">
      <c r="A4" s="275"/>
      <c r="C4" s="90"/>
    </row>
    <row r="5" spans="1:3" ht="16.5" customHeight="1"/>
    <row r="6" spans="1:3">
      <c r="A6" s="359" t="s">
        <v>174</v>
      </c>
      <c r="B6" s="359"/>
      <c r="C6" s="359"/>
    </row>
    <row r="8" spans="1:3" ht="15" customHeight="1">
      <c r="B8" s="383"/>
      <c r="C8" s="383"/>
    </row>
    <row r="9" spans="1:3" ht="15" customHeight="1">
      <c r="B9" s="382" t="s">
        <v>156</v>
      </c>
      <c r="C9" s="382"/>
    </row>
    <row r="10" spans="1:3">
      <c r="A10" s="138"/>
      <c r="B10" s="301">
        <v>2023</v>
      </c>
      <c r="C10" s="301">
        <v>2022</v>
      </c>
    </row>
    <row r="11" spans="1:3">
      <c r="A11" s="138"/>
      <c r="B11" s="299" t="s">
        <v>157</v>
      </c>
      <c r="C11" s="299" t="s">
        <v>157</v>
      </c>
    </row>
    <row r="12" spans="1:3">
      <c r="A12" s="150" t="s">
        <v>175</v>
      </c>
      <c r="B12" s="151">
        <v>76415142363</v>
      </c>
      <c r="C12" s="151">
        <v>3887783336</v>
      </c>
    </row>
    <row r="13" spans="1:3">
      <c r="A13" s="150" t="s">
        <v>176</v>
      </c>
      <c r="B13" s="151">
        <v>188410032</v>
      </c>
      <c r="C13" s="151">
        <v>273285568</v>
      </c>
    </row>
    <row r="14" spans="1:3">
      <c r="A14" s="150" t="s">
        <v>177</v>
      </c>
      <c r="B14" s="151">
        <v>2619442619</v>
      </c>
      <c r="C14" s="151">
        <v>1545487931</v>
      </c>
    </row>
    <row r="15" spans="1:3" ht="15.75" thickBot="1">
      <c r="A15" s="141" t="s">
        <v>178</v>
      </c>
      <c r="B15" s="152">
        <f>SUM(B12:B14)</f>
        <v>79222995014</v>
      </c>
      <c r="C15" s="153">
        <f>SUM(C12:C14)</f>
        <v>5706556835</v>
      </c>
    </row>
    <row r="16" spans="1:3" ht="15.75" thickTop="1"/>
    <row r="17" spans="1:3">
      <c r="A17" s="322" t="s">
        <v>304</v>
      </c>
      <c r="B17" s="322"/>
      <c r="C17" s="322"/>
    </row>
    <row r="18" spans="1:3">
      <c r="A18" s="323">
        <v>45505</v>
      </c>
      <c r="B18" s="323"/>
      <c r="C18" s="323"/>
    </row>
    <row r="19" spans="1:3">
      <c r="A19" s="324" t="s">
        <v>305</v>
      </c>
      <c r="B19" s="324"/>
      <c r="C19" s="324"/>
    </row>
  </sheetData>
  <mergeCells count="6">
    <mergeCell ref="A19:C19"/>
    <mergeCell ref="A6:C6"/>
    <mergeCell ref="B8:C8"/>
    <mergeCell ref="B9:C9"/>
    <mergeCell ref="A17:C17"/>
    <mergeCell ref="A18:C18"/>
  </mergeCells>
  <hyperlinks>
    <hyperlink ref="C1" location="BG!A1" display="BG"/>
  </hyperlinks>
  <pageMargins left="0.86" right="0.70866141732283472" top="0.74803149606299213" bottom="0.74803149606299213" header="0.31496062992125984" footer="0.31496062992125984"/>
  <pageSetup paperSize="5" orientation="portrait" verticalDpi="72"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CJ25"/>
  <sheetViews>
    <sheetView showGridLines="0" workbookViewId="0"/>
  </sheetViews>
  <sheetFormatPr baseColWidth="10" defaultColWidth="11.42578125" defaultRowHeight="15"/>
  <cols>
    <col min="1" max="1" width="27" style="154" customWidth="1"/>
    <col min="2" max="2" width="16.42578125" style="154" customWidth="1"/>
    <col min="3" max="3" width="15.42578125" style="154" bestFit="1" customWidth="1"/>
    <col min="4" max="4" width="15.5703125" style="154" customWidth="1"/>
    <col min="5" max="5" width="14.42578125" style="154" bestFit="1" customWidth="1"/>
    <col min="6" max="6" width="16.140625" style="154" bestFit="1" customWidth="1"/>
    <col min="7" max="7" width="15.7109375" style="154" customWidth="1"/>
    <col min="8" max="8" width="13.85546875" style="154" customWidth="1"/>
    <col min="9" max="9" width="15.28515625" style="154" customWidth="1"/>
    <col min="10" max="11" width="15.42578125" style="154" bestFit="1" customWidth="1"/>
    <col min="12" max="16" width="11.42578125" style="154"/>
    <col min="257" max="257" width="27" customWidth="1"/>
    <col min="258" max="258" width="16.42578125" customWidth="1"/>
    <col min="259" max="259" width="15.42578125" bestFit="1" customWidth="1"/>
    <col min="260" max="260" width="15.5703125" customWidth="1"/>
    <col min="261" max="261" width="14.42578125" bestFit="1" customWidth="1"/>
    <col min="262" max="262" width="16.140625" bestFit="1" customWidth="1"/>
    <col min="263" max="263" width="15.7109375" customWidth="1"/>
    <col min="264" max="264" width="13.85546875" customWidth="1"/>
    <col min="265" max="265" width="15.28515625" customWidth="1"/>
    <col min="266" max="267" width="15.42578125" bestFit="1" customWidth="1"/>
    <col min="513" max="513" width="27" customWidth="1"/>
    <col min="514" max="514" width="16.42578125" customWidth="1"/>
    <col min="515" max="515" width="15.42578125" bestFit="1" customWidth="1"/>
    <col min="516" max="516" width="15.5703125" customWidth="1"/>
    <col min="517" max="517" width="14.42578125" bestFit="1" customWidth="1"/>
    <col min="518" max="518" width="16.140625" bestFit="1" customWidth="1"/>
    <col min="519" max="519" width="15.7109375" customWidth="1"/>
    <col min="520" max="520" width="13.85546875" customWidth="1"/>
    <col min="521" max="521" width="15.28515625" customWidth="1"/>
    <col min="522" max="523" width="15.42578125" bestFit="1" customWidth="1"/>
    <col min="769" max="769" width="27" customWidth="1"/>
    <col min="770" max="770" width="16.42578125" customWidth="1"/>
    <col min="771" max="771" width="15.42578125" bestFit="1" customWidth="1"/>
    <col min="772" max="772" width="15.5703125" customWidth="1"/>
    <col min="773" max="773" width="14.42578125" bestFit="1" customWidth="1"/>
    <col min="774" max="774" width="16.140625" bestFit="1" customWidth="1"/>
    <col min="775" max="775" width="15.7109375" customWidth="1"/>
    <col min="776" max="776" width="13.85546875" customWidth="1"/>
    <col min="777" max="777" width="15.28515625" customWidth="1"/>
    <col min="778" max="779" width="15.42578125" bestFit="1" customWidth="1"/>
    <col min="1025" max="1025" width="27" customWidth="1"/>
    <col min="1026" max="1026" width="16.42578125" customWidth="1"/>
    <col min="1027" max="1027" width="15.42578125" bestFit="1" customWidth="1"/>
    <col min="1028" max="1028" width="15.5703125" customWidth="1"/>
    <col min="1029" max="1029" width="14.42578125" bestFit="1" customWidth="1"/>
    <col min="1030" max="1030" width="16.140625" bestFit="1" customWidth="1"/>
    <col min="1031" max="1031" width="15.7109375" customWidth="1"/>
    <col min="1032" max="1032" width="13.85546875" customWidth="1"/>
    <col min="1033" max="1033" width="15.28515625" customWidth="1"/>
    <col min="1034" max="1035" width="15.42578125" bestFit="1" customWidth="1"/>
    <col min="1281" max="1281" width="27" customWidth="1"/>
    <col min="1282" max="1282" width="16.42578125" customWidth="1"/>
    <col min="1283" max="1283" width="15.42578125" bestFit="1" customWidth="1"/>
    <col min="1284" max="1284" width="15.5703125" customWidth="1"/>
    <col min="1285" max="1285" width="14.42578125" bestFit="1" customWidth="1"/>
    <col min="1286" max="1286" width="16.140625" bestFit="1" customWidth="1"/>
    <col min="1287" max="1287" width="15.7109375" customWidth="1"/>
    <col min="1288" max="1288" width="13.85546875" customWidth="1"/>
    <col min="1289" max="1289" width="15.28515625" customWidth="1"/>
    <col min="1290" max="1291" width="15.42578125" bestFit="1" customWidth="1"/>
    <col min="1537" max="1537" width="27" customWidth="1"/>
    <col min="1538" max="1538" width="16.42578125" customWidth="1"/>
    <col min="1539" max="1539" width="15.42578125" bestFit="1" customWidth="1"/>
    <col min="1540" max="1540" width="15.5703125" customWidth="1"/>
    <col min="1541" max="1541" width="14.42578125" bestFit="1" customWidth="1"/>
    <col min="1542" max="1542" width="16.140625" bestFit="1" customWidth="1"/>
    <col min="1543" max="1543" width="15.7109375" customWidth="1"/>
    <col min="1544" max="1544" width="13.85546875" customWidth="1"/>
    <col min="1545" max="1545" width="15.28515625" customWidth="1"/>
    <col min="1546" max="1547" width="15.42578125" bestFit="1" customWidth="1"/>
    <col min="1793" max="1793" width="27" customWidth="1"/>
    <col min="1794" max="1794" width="16.42578125" customWidth="1"/>
    <col min="1795" max="1795" width="15.42578125" bestFit="1" customWidth="1"/>
    <col min="1796" max="1796" width="15.5703125" customWidth="1"/>
    <col min="1797" max="1797" width="14.42578125" bestFit="1" customWidth="1"/>
    <col min="1798" max="1798" width="16.140625" bestFit="1" customWidth="1"/>
    <col min="1799" max="1799" width="15.7109375" customWidth="1"/>
    <col min="1800" max="1800" width="13.85546875" customWidth="1"/>
    <col min="1801" max="1801" width="15.28515625" customWidth="1"/>
    <col min="1802" max="1803" width="15.42578125" bestFit="1" customWidth="1"/>
    <col min="2049" max="2049" width="27" customWidth="1"/>
    <col min="2050" max="2050" width="16.42578125" customWidth="1"/>
    <col min="2051" max="2051" width="15.42578125" bestFit="1" customWidth="1"/>
    <col min="2052" max="2052" width="15.5703125" customWidth="1"/>
    <col min="2053" max="2053" width="14.42578125" bestFit="1" customWidth="1"/>
    <col min="2054" max="2054" width="16.140625" bestFit="1" customWidth="1"/>
    <col min="2055" max="2055" width="15.7109375" customWidth="1"/>
    <col min="2056" max="2056" width="13.85546875" customWidth="1"/>
    <col min="2057" max="2057" width="15.28515625" customWidth="1"/>
    <col min="2058" max="2059" width="15.42578125" bestFit="1" customWidth="1"/>
    <col min="2305" max="2305" width="27" customWidth="1"/>
    <col min="2306" max="2306" width="16.42578125" customWidth="1"/>
    <col min="2307" max="2307" width="15.42578125" bestFit="1" customWidth="1"/>
    <col min="2308" max="2308" width="15.5703125" customWidth="1"/>
    <col min="2309" max="2309" width="14.42578125" bestFit="1" customWidth="1"/>
    <col min="2310" max="2310" width="16.140625" bestFit="1" customWidth="1"/>
    <col min="2311" max="2311" width="15.7109375" customWidth="1"/>
    <col min="2312" max="2312" width="13.85546875" customWidth="1"/>
    <col min="2313" max="2313" width="15.28515625" customWidth="1"/>
    <col min="2314" max="2315" width="15.42578125" bestFit="1" customWidth="1"/>
    <col min="2561" max="2561" width="27" customWidth="1"/>
    <col min="2562" max="2562" width="16.42578125" customWidth="1"/>
    <col min="2563" max="2563" width="15.42578125" bestFit="1" customWidth="1"/>
    <col min="2564" max="2564" width="15.5703125" customWidth="1"/>
    <col min="2565" max="2565" width="14.42578125" bestFit="1" customWidth="1"/>
    <col min="2566" max="2566" width="16.140625" bestFit="1" customWidth="1"/>
    <col min="2567" max="2567" width="15.7109375" customWidth="1"/>
    <col min="2568" max="2568" width="13.85546875" customWidth="1"/>
    <col min="2569" max="2569" width="15.28515625" customWidth="1"/>
    <col min="2570" max="2571" width="15.42578125" bestFit="1" customWidth="1"/>
    <col min="2817" max="2817" width="27" customWidth="1"/>
    <col min="2818" max="2818" width="16.42578125" customWidth="1"/>
    <col min="2819" max="2819" width="15.42578125" bestFit="1" customWidth="1"/>
    <col min="2820" max="2820" width="15.5703125" customWidth="1"/>
    <col min="2821" max="2821" width="14.42578125" bestFit="1" customWidth="1"/>
    <col min="2822" max="2822" width="16.140625" bestFit="1" customWidth="1"/>
    <col min="2823" max="2823" width="15.7109375" customWidth="1"/>
    <col min="2824" max="2824" width="13.85546875" customWidth="1"/>
    <col min="2825" max="2825" width="15.28515625" customWidth="1"/>
    <col min="2826" max="2827" width="15.42578125" bestFit="1" customWidth="1"/>
    <col min="3073" max="3073" width="27" customWidth="1"/>
    <col min="3074" max="3074" width="16.42578125" customWidth="1"/>
    <col min="3075" max="3075" width="15.42578125" bestFit="1" customWidth="1"/>
    <col min="3076" max="3076" width="15.5703125" customWidth="1"/>
    <col min="3077" max="3077" width="14.42578125" bestFit="1" customWidth="1"/>
    <col min="3078" max="3078" width="16.140625" bestFit="1" customWidth="1"/>
    <col min="3079" max="3079" width="15.7109375" customWidth="1"/>
    <col min="3080" max="3080" width="13.85546875" customWidth="1"/>
    <col min="3081" max="3081" width="15.28515625" customWidth="1"/>
    <col min="3082" max="3083" width="15.42578125" bestFit="1" customWidth="1"/>
    <col min="3329" max="3329" width="27" customWidth="1"/>
    <col min="3330" max="3330" width="16.42578125" customWidth="1"/>
    <col min="3331" max="3331" width="15.42578125" bestFit="1" customWidth="1"/>
    <col min="3332" max="3332" width="15.5703125" customWidth="1"/>
    <col min="3333" max="3333" width="14.42578125" bestFit="1" customWidth="1"/>
    <col min="3334" max="3334" width="16.140625" bestFit="1" customWidth="1"/>
    <col min="3335" max="3335" width="15.7109375" customWidth="1"/>
    <col min="3336" max="3336" width="13.85546875" customWidth="1"/>
    <col min="3337" max="3337" width="15.28515625" customWidth="1"/>
    <col min="3338" max="3339" width="15.42578125" bestFit="1" customWidth="1"/>
    <col min="3585" max="3585" width="27" customWidth="1"/>
    <col min="3586" max="3586" width="16.42578125" customWidth="1"/>
    <col min="3587" max="3587" width="15.42578125" bestFit="1" customWidth="1"/>
    <col min="3588" max="3588" width="15.5703125" customWidth="1"/>
    <col min="3589" max="3589" width="14.42578125" bestFit="1" customWidth="1"/>
    <col min="3590" max="3590" width="16.140625" bestFit="1" customWidth="1"/>
    <col min="3591" max="3591" width="15.7109375" customWidth="1"/>
    <col min="3592" max="3592" width="13.85546875" customWidth="1"/>
    <col min="3593" max="3593" width="15.28515625" customWidth="1"/>
    <col min="3594" max="3595" width="15.42578125" bestFit="1" customWidth="1"/>
    <col min="3841" max="3841" width="27" customWidth="1"/>
    <col min="3842" max="3842" width="16.42578125" customWidth="1"/>
    <col min="3843" max="3843" width="15.42578125" bestFit="1" customWidth="1"/>
    <col min="3844" max="3844" width="15.5703125" customWidth="1"/>
    <col min="3845" max="3845" width="14.42578125" bestFit="1" customWidth="1"/>
    <col min="3846" max="3846" width="16.140625" bestFit="1" customWidth="1"/>
    <col min="3847" max="3847" width="15.7109375" customWidth="1"/>
    <col min="3848" max="3848" width="13.85546875" customWidth="1"/>
    <col min="3849" max="3849" width="15.28515625" customWidth="1"/>
    <col min="3850" max="3851" width="15.42578125" bestFit="1" customWidth="1"/>
    <col min="4097" max="4097" width="27" customWidth="1"/>
    <col min="4098" max="4098" width="16.42578125" customWidth="1"/>
    <col min="4099" max="4099" width="15.42578125" bestFit="1" customWidth="1"/>
    <col min="4100" max="4100" width="15.5703125" customWidth="1"/>
    <col min="4101" max="4101" width="14.42578125" bestFit="1" customWidth="1"/>
    <col min="4102" max="4102" width="16.140625" bestFit="1" customWidth="1"/>
    <col min="4103" max="4103" width="15.7109375" customWidth="1"/>
    <col min="4104" max="4104" width="13.85546875" customWidth="1"/>
    <col min="4105" max="4105" width="15.28515625" customWidth="1"/>
    <col min="4106" max="4107" width="15.42578125" bestFit="1" customWidth="1"/>
    <col min="4353" max="4353" width="27" customWidth="1"/>
    <col min="4354" max="4354" width="16.42578125" customWidth="1"/>
    <col min="4355" max="4355" width="15.42578125" bestFit="1" customWidth="1"/>
    <col min="4356" max="4356" width="15.5703125" customWidth="1"/>
    <col min="4357" max="4357" width="14.42578125" bestFit="1" customWidth="1"/>
    <col min="4358" max="4358" width="16.140625" bestFit="1" customWidth="1"/>
    <col min="4359" max="4359" width="15.7109375" customWidth="1"/>
    <col min="4360" max="4360" width="13.85546875" customWidth="1"/>
    <col min="4361" max="4361" width="15.28515625" customWidth="1"/>
    <col min="4362" max="4363" width="15.42578125" bestFit="1" customWidth="1"/>
    <col min="4609" max="4609" width="27" customWidth="1"/>
    <col min="4610" max="4610" width="16.42578125" customWidth="1"/>
    <col min="4611" max="4611" width="15.42578125" bestFit="1" customWidth="1"/>
    <col min="4612" max="4612" width="15.5703125" customWidth="1"/>
    <col min="4613" max="4613" width="14.42578125" bestFit="1" customWidth="1"/>
    <col min="4614" max="4614" width="16.140625" bestFit="1" customWidth="1"/>
    <col min="4615" max="4615" width="15.7109375" customWidth="1"/>
    <col min="4616" max="4616" width="13.85546875" customWidth="1"/>
    <col min="4617" max="4617" width="15.28515625" customWidth="1"/>
    <col min="4618" max="4619" width="15.42578125" bestFit="1" customWidth="1"/>
    <col min="4865" max="4865" width="27" customWidth="1"/>
    <col min="4866" max="4866" width="16.42578125" customWidth="1"/>
    <col min="4867" max="4867" width="15.42578125" bestFit="1" customWidth="1"/>
    <col min="4868" max="4868" width="15.5703125" customWidth="1"/>
    <col min="4869" max="4869" width="14.42578125" bestFit="1" customWidth="1"/>
    <col min="4870" max="4870" width="16.140625" bestFit="1" customWidth="1"/>
    <col min="4871" max="4871" width="15.7109375" customWidth="1"/>
    <col min="4872" max="4872" width="13.85546875" customWidth="1"/>
    <col min="4873" max="4873" width="15.28515625" customWidth="1"/>
    <col min="4874" max="4875" width="15.42578125" bestFit="1" customWidth="1"/>
    <col min="5121" max="5121" width="27" customWidth="1"/>
    <col min="5122" max="5122" width="16.42578125" customWidth="1"/>
    <col min="5123" max="5123" width="15.42578125" bestFit="1" customWidth="1"/>
    <col min="5124" max="5124" width="15.5703125" customWidth="1"/>
    <col min="5125" max="5125" width="14.42578125" bestFit="1" customWidth="1"/>
    <col min="5126" max="5126" width="16.140625" bestFit="1" customWidth="1"/>
    <col min="5127" max="5127" width="15.7109375" customWidth="1"/>
    <col min="5128" max="5128" width="13.85546875" customWidth="1"/>
    <col min="5129" max="5129" width="15.28515625" customWidth="1"/>
    <col min="5130" max="5131" width="15.42578125" bestFit="1" customWidth="1"/>
    <col min="5377" max="5377" width="27" customWidth="1"/>
    <col min="5378" max="5378" width="16.42578125" customWidth="1"/>
    <col min="5379" max="5379" width="15.42578125" bestFit="1" customWidth="1"/>
    <col min="5380" max="5380" width="15.5703125" customWidth="1"/>
    <col min="5381" max="5381" width="14.42578125" bestFit="1" customWidth="1"/>
    <col min="5382" max="5382" width="16.140625" bestFit="1" customWidth="1"/>
    <col min="5383" max="5383" width="15.7109375" customWidth="1"/>
    <col min="5384" max="5384" width="13.85546875" customWidth="1"/>
    <col min="5385" max="5385" width="15.28515625" customWidth="1"/>
    <col min="5386" max="5387" width="15.42578125" bestFit="1" customWidth="1"/>
    <col min="5633" max="5633" width="27" customWidth="1"/>
    <col min="5634" max="5634" width="16.42578125" customWidth="1"/>
    <col min="5635" max="5635" width="15.42578125" bestFit="1" customWidth="1"/>
    <col min="5636" max="5636" width="15.5703125" customWidth="1"/>
    <col min="5637" max="5637" width="14.42578125" bestFit="1" customWidth="1"/>
    <col min="5638" max="5638" width="16.140625" bestFit="1" customWidth="1"/>
    <col min="5639" max="5639" width="15.7109375" customWidth="1"/>
    <col min="5640" max="5640" width="13.85546875" customWidth="1"/>
    <col min="5641" max="5641" width="15.28515625" customWidth="1"/>
    <col min="5642" max="5643" width="15.42578125" bestFit="1" customWidth="1"/>
    <col min="5889" max="5889" width="27" customWidth="1"/>
    <col min="5890" max="5890" width="16.42578125" customWidth="1"/>
    <col min="5891" max="5891" width="15.42578125" bestFit="1" customWidth="1"/>
    <col min="5892" max="5892" width="15.5703125" customWidth="1"/>
    <col min="5893" max="5893" width="14.42578125" bestFit="1" customWidth="1"/>
    <col min="5894" max="5894" width="16.140625" bestFit="1" customWidth="1"/>
    <col min="5895" max="5895" width="15.7109375" customWidth="1"/>
    <col min="5896" max="5896" width="13.85546875" customWidth="1"/>
    <col min="5897" max="5897" width="15.28515625" customWidth="1"/>
    <col min="5898" max="5899" width="15.42578125" bestFit="1" customWidth="1"/>
    <col min="6145" max="6145" width="27" customWidth="1"/>
    <col min="6146" max="6146" width="16.42578125" customWidth="1"/>
    <col min="6147" max="6147" width="15.42578125" bestFit="1" customWidth="1"/>
    <col min="6148" max="6148" width="15.5703125" customWidth="1"/>
    <col min="6149" max="6149" width="14.42578125" bestFit="1" customWidth="1"/>
    <col min="6150" max="6150" width="16.140625" bestFit="1" customWidth="1"/>
    <col min="6151" max="6151" width="15.7109375" customWidth="1"/>
    <col min="6152" max="6152" width="13.85546875" customWidth="1"/>
    <col min="6153" max="6153" width="15.28515625" customWidth="1"/>
    <col min="6154" max="6155" width="15.42578125" bestFit="1" customWidth="1"/>
    <col min="6401" max="6401" width="27" customWidth="1"/>
    <col min="6402" max="6402" width="16.42578125" customWidth="1"/>
    <col min="6403" max="6403" width="15.42578125" bestFit="1" customWidth="1"/>
    <col min="6404" max="6404" width="15.5703125" customWidth="1"/>
    <col min="6405" max="6405" width="14.42578125" bestFit="1" customWidth="1"/>
    <col min="6406" max="6406" width="16.140625" bestFit="1" customWidth="1"/>
    <col min="6407" max="6407" width="15.7109375" customWidth="1"/>
    <col min="6408" max="6408" width="13.85546875" customWidth="1"/>
    <col min="6409" max="6409" width="15.28515625" customWidth="1"/>
    <col min="6410" max="6411" width="15.42578125" bestFit="1" customWidth="1"/>
    <col min="6657" max="6657" width="27" customWidth="1"/>
    <col min="6658" max="6658" width="16.42578125" customWidth="1"/>
    <col min="6659" max="6659" width="15.42578125" bestFit="1" customWidth="1"/>
    <col min="6660" max="6660" width="15.5703125" customWidth="1"/>
    <col min="6661" max="6661" width="14.42578125" bestFit="1" customWidth="1"/>
    <col min="6662" max="6662" width="16.140625" bestFit="1" customWidth="1"/>
    <col min="6663" max="6663" width="15.7109375" customWidth="1"/>
    <col min="6664" max="6664" width="13.85546875" customWidth="1"/>
    <col min="6665" max="6665" width="15.28515625" customWidth="1"/>
    <col min="6666" max="6667" width="15.42578125" bestFit="1" customWidth="1"/>
    <col min="6913" max="6913" width="27" customWidth="1"/>
    <col min="6914" max="6914" width="16.42578125" customWidth="1"/>
    <col min="6915" max="6915" width="15.42578125" bestFit="1" customWidth="1"/>
    <col min="6916" max="6916" width="15.5703125" customWidth="1"/>
    <col min="6917" max="6917" width="14.42578125" bestFit="1" customWidth="1"/>
    <col min="6918" max="6918" width="16.140625" bestFit="1" customWidth="1"/>
    <col min="6919" max="6919" width="15.7109375" customWidth="1"/>
    <col min="6920" max="6920" width="13.85546875" customWidth="1"/>
    <col min="6921" max="6921" width="15.28515625" customWidth="1"/>
    <col min="6922" max="6923" width="15.42578125" bestFit="1" customWidth="1"/>
    <col min="7169" max="7169" width="27" customWidth="1"/>
    <col min="7170" max="7170" width="16.42578125" customWidth="1"/>
    <col min="7171" max="7171" width="15.42578125" bestFit="1" customWidth="1"/>
    <col min="7172" max="7172" width="15.5703125" customWidth="1"/>
    <col min="7173" max="7173" width="14.42578125" bestFit="1" customWidth="1"/>
    <col min="7174" max="7174" width="16.140625" bestFit="1" customWidth="1"/>
    <col min="7175" max="7175" width="15.7109375" customWidth="1"/>
    <col min="7176" max="7176" width="13.85546875" customWidth="1"/>
    <col min="7177" max="7177" width="15.28515625" customWidth="1"/>
    <col min="7178" max="7179" width="15.42578125" bestFit="1" customWidth="1"/>
    <col min="7425" max="7425" width="27" customWidth="1"/>
    <col min="7426" max="7426" width="16.42578125" customWidth="1"/>
    <col min="7427" max="7427" width="15.42578125" bestFit="1" customWidth="1"/>
    <col min="7428" max="7428" width="15.5703125" customWidth="1"/>
    <col min="7429" max="7429" width="14.42578125" bestFit="1" customWidth="1"/>
    <col min="7430" max="7430" width="16.140625" bestFit="1" customWidth="1"/>
    <col min="7431" max="7431" width="15.7109375" customWidth="1"/>
    <col min="7432" max="7432" width="13.85546875" customWidth="1"/>
    <col min="7433" max="7433" width="15.28515625" customWidth="1"/>
    <col min="7434" max="7435" width="15.42578125" bestFit="1" customWidth="1"/>
    <col min="7681" max="7681" width="27" customWidth="1"/>
    <col min="7682" max="7682" width="16.42578125" customWidth="1"/>
    <col min="7683" max="7683" width="15.42578125" bestFit="1" customWidth="1"/>
    <col min="7684" max="7684" width="15.5703125" customWidth="1"/>
    <col min="7685" max="7685" width="14.42578125" bestFit="1" customWidth="1"/>
    <col min="7686" max="7686" width="16.140625" bestFit="1" customWidth="1"/>
    <col min="7687" max="7687" width="15.7109375" customWidth="1"/>
    <col min="7688" max="7688" width="13.85546875" customWidth="1"/>
    <col min="7689" max="7689" width="15.28515625" customWidth="1"/>
    <col min="7690" max="7691" width="15.42578125" bestFit="1" customWidth="1"/>
    <col min="7937" max="7937" width="27" customWidth="1"/>
    <col min="7938" max="7938" width="16.42578125" customWidth="1"/>
    <col min="7939" max="7939" width="15.42578125" bestFit="1" customWidth="1"/>
    <col min="7940" max="7940" width="15.5703125" customWidth="1"/>
    <col min="7941" max="7941" width="14.42578125" bestFit="1" customWidth="1"/>
    <col min="7942" max="7942" width="16.140625" bestFit="1" customWidth="1"/>
    <col min="7943" max="7943" width="15.7109375" customWidth="1"/>
    <col min="7944" max="7944" width="13.85546875" customWidth="1"/>
    <col min="7945" max="7945" width="15.28515625" customWidth="1"/>
    <col min="7946" max="7947" width="15.42578125" bestFit="1" customWidth="1"/>
    <col min="8193" max="8193" width="27" customWidth="1"/>
    <col min="8194" max="8194" width="16.42578125" customWidth="1"/>
    <col min="8195" max="8195" width="15.42578125" bestFit="1" customWidth="1"/>
    <col min="8196" max="8196" width="15.5703125" customWidth="1"/>
    <col min="8197" max="8197" width="14.42578125" bestFit="1" customWidth="1"/>
    <col min="8198" max="8198" width="16.140625" bestFit="1" customWidth="1"/>
    <col min="8199" max="8199" width="15.7109375" customWidth="1"/>
    <col min="8200" max="8200" width="13.85546875" customWidth="1"/>
    <col min="8201" max="8201" width="15.28515625" customWidth="1"/>
    <col min="8202" max="8203" width="15.42578125" bestFit="1" customWidth="1"/>
    <col min="8449" max="8449" width="27" customWidth="1"/>
    <col min="8450" max="8450" width="16.42578125" customWidth="1"/>
    <col min="8451" max="8451" width="15.42578125" bestFit="1" customWidth="1"/>
    <col min="8452" max="8452" width="15.5703125" customWidth="1"/>
    <col min="8453" max="8453" width="14.42578125" bestFit="1" customWidth="1"/>
    <col min="8454" max="8454" width="16.140625" bestFit="1" customWidth="1"/>
    <col min="8455" max="8455" width="15.7109375" customWidth="1"/>
    <col min="8456" max="8456" width="13.85546875" customWidth="1"/>
    <col min="8457" max="8457" width="15.28515625" customWidth="1"/>
    <col min="8458" max="8459" width="15.42578125" bestFit="1" customWidth="1"/>
    <col min="8705" max="8705" width="27" customWidth="1"/>
    <col min="8706" max="8706" width="16.42578125" customWidth="1"/>
    <col min="8707" max="8707" width="15.42578125" bestFit="1" customWidth="1"/>
    <col min="8708" max="8708" width="15.5703125" customWidth="1"/>
    <col min="8709" max="8709" width="14.42578125" bestFit="1" customWidth="1"/>
    <col min="8710" max="8710" width="16.140625" bestFit="1" customWidth="1"/>
    <col min="8711" max="8711" width="15.7109375" customWidth="1"/>
    <col min="8712" max="8712" width="13.85546875" customWidth="1"/>
    <col min="8713" max="8713" width="15.28515625" customWidth="1"/>
    <col min="8714" max="8715" width="15.42578125" bestFit="1" customWidth="1"/>
    <col min="8961" max="8961" width="27" customWidth="1"/>
    <col min="8962" max="8962" width="16.42578125" customWidth="1"/>
    <col min="8963" max="8963" width="15.42578125" bestFit="1" customWidth="1"/>
    <col min="8964" max="8964" width="15.5703125" customWidth="1"/>
    <col min="8965" max="8965" width="14.42578125" bestFit="1" customWidth="1"/>
    <col min="8966" max="8966" width="16.140625" bestFit="1" customWidth="1"/>
    <col min="8967" max="8967" width="15.7109375" customWidth="1"/>
    <col min="8968" max="8968" width="13.85546875" customWidth="1"/>
    <col min="8969" max="8969" width="15.28515625" customWidth="1"/>
    <col min="8970" max="8971" width="15.42578125" bestFit="1" customWidth="1"/>
    <col min="9217" max="9217" width="27" customWidth="1"/>
    <col min="9218" max="9218" width="16.42578125" customWidth="1"/>
    <col min="9219" max="9219" width="15.42578125" bestFit="1" customWidth="1"/>
    <col min="9220" max="9220" width="15.5703125" customWidth="1"/>
    <col min="9221" max="9221" width="14.42578125" bestFit="1" customWidth="1"/>
    <col min="9222" max="9222" width="16.140625" bestFit="1" customWidth="1"/>
    <col min="9223" max="9223" width="15.7109375" customWidth="1"/>
    <col min="9224" max="9224" width="13.85546875" customWidth="1"/>
    <col min="9225" max="9225" width="15.28515625" customWidth="1"/>
    <col min="9226" max="9227" width="15.42578125" bestFit="1" customWidth="1"/>
    <col min="9473" max="9473" width="27" customWidth="1"/>
    <col min="9474" max="9474" width="16.42578125" customWidth="1"/>
    <col min="9475" max="9475" width="15.42578125" bestFit="1" customWidth="1"/>
    <col min="9476" max="9476" width="15.5703125" customWidth="1"/>
    <col min="9477" max="9477" width="14.42578125" bestFit="1" customWidth="1"/>
    <col min="9478" max="9478" width="16.140625" bestFit="1" customWidth="1"/>
    <col min="9479" max="9479" width="15.7109375" customWidth="1"/>
    <col min="9480" max="9480" width="13.85546875" customWidth="1"/>
    <col min="9481" max="9481" width="15.28515625" customWidth="1"/>
    <col min="9482" max="9483" width="15.42578125" bestFit="1" customWidth="1"/>
    <col min="9729" max="9729" width="27" customWidth="1"/>
    <col min="9730" max="9730" width="16.42578125" customWidth="1"/>
    <col min="9731" max="9731" width="15.42578125" bestFit="1" customWidth="1"/>
    <col min="9732" max="9732" width="15.5703125" customWidth="1"/>
    <col min="9733" max="9733" width="14.42578125" bestFit="1" customWidth="1"/>
    <col min="9734" max="9734" width="16.140625" bestFit="1" customWidth="1"/>
    <col min="9735" max="9735" width="15.7109375" customWidth="1"/>
    <col min="9736" max="9736" width="13.85546875" customWidth="1"/>
    <col min="9737" max="9737" width="15.28515625" customWidth="1"/>
    <col min="9738" max="9739" width="15.42578125" bestFit="1" customWidth="1"/>
    <col min="9985" max="9985" width="27" customWidth="1"/>
    <col min="9986" max="9986" width="16.42578125" customWidth="1"/>
    <col min="9987" max="9987" width="15.42578125" bestFit="1" customWidth="1"/>
    <col min="9988" max="9988" width="15.5703125" customWidth="1"/>
    <col min="9989" max="9989" width="14.42578125" bestFit="1" customWidth="1"/>
    <col min="9990" max="9990" width="16.140625" bestFit="1" customWidth="1"/>
    <col min="9991" max="9991" width="15.7109375" customWidth="1"/>
    <col min="9992" max="9992" width="13.85546875" customWidth="1"/>
    <col min="9993" max="9993" width="15.28515625" customWidth="1"/>
    <col min="9994" max="9995" width="15.42578125" bestFit="1" customWidth="1"/>
    <col min="10241" max="10241" width="27" customWidth="1"/>
    <col min="10242" max="10242" width="16.42578125" customWidth="1"/>
    <col min="10243" max="10243" width="15.42578125" bestFit="1" customWidth="1"/>
    <col min="10244" max="10244" width="15.5703125" customWidth="1"/>
    <col min="10245" max="10245" width="14.42578125" bestFit="1" customWidth="1"/>
    <col min="10246" max="10246" width="16.140625" bestFit="1" customWidth="1"/>
    <col min="10247" max="10247" width="15.7109375" customWidth="1"/>
    <col min="10248" max="10248" width="13.85546875" customWidth="1"/>
    <col min="10249" max="10249" width="15.28515625" customWidth="1"/>
    <col min="10250" max="10251" width="15.42578125" bestFit="1" customWidth="1"/>
    <col min="10497" max="10497" width="27" customWidth="1"/>
    <col min="10498" max="10498" width="16.42578125" customWidth="1"/>
    <col min="10499" max="10499" width="15.42578125" bestFit="1" customWidth="1"/>
    <col min="10500" max="10500" width="15.5703125" customWidth="1"/>
    <col min="10501" max="10501" width="14.42578125" bestFit="1" customWidth="1"/>
    <col min="10502" max="10502" width="16.140625" bestFit="1" customWidth="1"/>
    <col min="10503" max="10503" width="15.7109375" customWidth="1"/>
    <col min="10504" max="10504" width="13.85546875" customWidth="1"/>
    <col min="10505" max="10505" width="15.28515625" customWidth="1"/>
    <col min="10506" max="10507" width="15.42578125" bestFit="1" customWidth="1"/>
    <col min="10753" max="10753" width="27" customWidth="1"/>
    <col min="10754" max="10754" width="16.42578125" customWidth="1"/>
    <col min="10755" max="10755" width="15.42578125" bestFit="1" customWidth="1"/>
    <col min="10756" max="10756" width="15.5703125" customWidth="1"/>
    <col min="10757" max="10757" width="14.42578125" bestFit="1" customWidth="1"/>
    <col min="10758" max="10758" width="16.140625" bestFit="1" customWidth="1"/>
    <col min="10759" max="10759" width="15.7109375" customWidth="1"/>
    <col min="10760" max="10760" width="13.85546875" customWidth="1"/>
    <col min="10761" max="10761" width="15.28515625" customWidth="1"/>
    <col min="10762" max="10763" width="15.42578125" bestFit="1" customWidth="1"/>
    <col min="11009" max="11009" width="27" customWidth="1"/>
    <col min="11010" max="11010" width="16.42578125" customWidth="1"/>
    <col min="11011" max="11011" width="15.42578125" bestFit="1" customWidth="1"/>
    <col min="11012" max="11012" width="15.5703125" customWidth="1"/>
    <col min="11013" max="11013" width="14.42578125" bestFit="1" customWidth="1"/>
    <col min="11014" max="11014" width="16.140625" bestFit="1" customWidth="1"/>
    <col min="11015" max="11015" width="15.7109375" customWidth="1"/>
    <col min="11016" max="11016" width="13.85546875" customWidth="1"/>
    <col min="11017" max="11017" width="15.28515625" customWidth="1"/>
    <col min="11018" max="11019" width="15.42578125" bestFit="1" customWidth="1"/>
    <col min="11265" max="11265" width="27" customWidth="1"/>
    <col min="11266" max="11266" width="16.42578125" customWidth="1"/>
    <col min="11267" max="11267" width="15.42578125" bestFit="1" customWidth="1"/>
    <col min="11268" max="11268" width="15.5703125" customWidth="1"/>
    <col min="11269" max="11269" width="14.42578125" bestFit="1" customWidth="1"/>
    <col min="11270" max="11270" width="16.140625" bestFit="1" customWidth="1"/>
    <col min="11271" max="11271" width="15.7109375" customWidth="1"/>
    <col min="11272" max="11272" width="13.85546875" customWidth="1"/>
    <col min="11273" max="11273" width="15.28515625" customWidth="1"/>
    <col min="11274" max="11275" width="15.42578125" bestFit="1" customWidth="1"/>
    <col min="11521" max="11521" width="27" customWidth="1"/>
    <col min="11522" max="11522" width="16.42578125" customWidth="1"/>
    <col min="11523" max="11523" width="15.42578125" bestFit="1" customWidth="1"/>
    <col min="11524" max="11524" width="15.5703125" customWidth="1"/>
    <col min="11525" max="11525" width="14.42578125" bestFit="1" customWidth="1"/>
    <col min="11526" max="11526" width="16.140625" bestFit="1" customWidth="1"/>
    <col min="11527" max="11527" width="15.7109375" customWidth="1"/>
    <col min="11528" max="11528" width="13.85546875" customWidth="1"/>
    <col min="11529" max="11529" width="15.28515625" customWidth="1"/>
    <col min="11530" max="11531" width="15.42578125" bestFit="1" customWidth="1"/>
    <col min="11777" max="11777" width="27" customWidth="1"/>
    <col min="11778" max="11778" width="16.42578125" customWidth="1"/>
    <col min="11779" max="11779" width="15.42578125" bestFit="1" customWidth="1"/>
    <col min="11780" max="11780" width="15.5703125" customWidth="1"/>
    <col min="11781" max="11781" width="14.42578125" bestFit="1" customWidth="1"/>
    <col min="11782" max="11782" width="16.140625" bestFit="1" customWidth="1"/>
    <col min="11783" max="11783" width="15.7109375" customWidth="1"/>
    <col min="11784" max="11784" width="13.85546875" customWidth="1"/>
    <col min="11785" max="11785" width="15.28515625" customWidth="1"/>
    <col min="11786" max="11787" width="15.42578125" bestFit="1" customWidth="1"/>
    <col min="12033" max="12033" width="27" customWidth="1"/>
    <col min="12034" max="12034" width="16.42578125" customWidth="1"/>
    <col min="12035" max="12035" width="15.42578125" bestFit="1" customWidth="1"/>
    <col min="12036" max="12036" width="15.5703125" customWidth="1"/>
    <col min="12037" max="12037" width="14.42578125" bestFit="1" customWidth="1"/>
    <col min="12038" max="12038" width="16.140625" bestFit="1" customWidth="1"/>
    <col min="12039" max="12039" width="15.7109375" customWidth="1"/>
    <col min="12040" max="12040" width="13.85546875" customWidth="1"/>
    <col min="12041" max="12041" width="15.28515625" customWidth="1"/>
    <col min="12042" max="12043" width="15.42578125" bestFit="1" customWidth="1"/>
    <col min="12289" max="12289" width="27" customWidth="1"/>
    <col min="12290" max="12290" width="16.42578125" customWidth="1"/>
    <col min="12291" max="12291" width="15.42578125" bestFit="1" customWidth="1"/>
    <col min="12292" max="12292" width="15.5703125" customWidth="1"/>
    <col min="12293" max="12293" width="14.42578125" bestFit="1" customWidth="1"/>
    <col min="12294" max="12294" width="16.140625" bestFit="1" customWidth="1"/>
    <col min="12295" max="12295" width="15.7109375" customWidth="1"/>
    <col min="12296" max="12296" width="13.85546875" customWidth="1"/>
    <col min="12297" max="12297" width="15.28515625" customWidth="1"/>
    <col min="12298" max="12299" width="15.42578125" bestFit="1" customWidth="1"/>
    <col min="12545" max="12545" width="27" customWidth="1"/>
    <col min="12546" max="12546" width="16.42578125" customWidth="1"/>
    <col min="12547" max="12547" width="15.42578125" bestFit="1" customWidth="1"/>
    <col min="12548" max="12548" width="15.5703125" customWidth="1"/>
    <col min="12549" max="12549" width="14.42578125" bestFit="1" customWidth="1"/>
    <col min="12550" max="12550" width="16.140625" bestFit="1" customWidth="1"/>
    <col min="12551" max="12551" width="15.7109375" customWidth="1"/>
    <col min="12552" max="12552" width="13.85546875" customWidth="1"/>
    <col min="12553" max="12553" width="15.28515625" customWidth="1"/>
    <col min="12554" max="12555" width="15.42578125" bestFit="1" customWidth="1"/>
    <col min="12801" max="12801" width="27" customWidth="1"/>
    <col min="12802" max="12802" width="16.42578125" customWidth="1"/>
    <col min="12803" max="12803" width="15.42578125" bestFit="1" customWidth="1"/>
    <col min="12804" max="12804" width="15.5703125" customWidth="1"/>
    <col min="12805" max="12805" width="14.42578125" bestFit="1" customWidth="1"/>
    <col min="12806" max="12806" width="16.140625" bestFit="1" customWidth="1"/>
    <col min="12807" max="12807" width="15.7109375" customWidth="1"/>
    <col min="12808" max="12808" width="13.85546875" customWidth="1"/>
    <col min="12809" max="12809" width="15.28515625" customWidth="1"/>
    <col min="12810" max="12811" width="15.42578125" bestFit="1" customWidth="1"/>
    <col min="13057" max="13057" width="27" customWidth="1"/>
    <col min="13058" max="13058" width="16.42578125" customWidth="1"/>
    <col min="13059" max="13059" width="15.42578125" bestFit="1" customWidth="1"/>
    <col min="13060" max="13060" width="15.5703125" customWidth="1"/>
    <col min="13061" max="13061" width="14.42578125" bestFit="1" customWidth="1"/>
    <col min="13062" max="13062" width="16.140625" bestFit="1" customWidth="1"/>
    <col min="13063" max="13063" width="15.7109375" customWidth="1"/>
    <col min="13064" max="13064" width="13.85546875" customWidth="1"/>
    <col min="13065" max="13065" width="15.28515625" customWidth="1"/>
    <col min="13066" max="13067" width="15.42578125" bestFit="1" customWidth="1"/>
    <col min="13313" max="13313" width="27" customWidth="1"/>
    <col min="13314" max="13314" width="16.42578125" customWidth="1"/>
    <col min="13315" max="13315" width="15.42578125" bestFit="1" customWidth="1"/>
    <col min="13316" max="13316" width="15.5703125" customWidth="1"/>
    <col min="13317" max="13317" width="14.42578125" bestFit="1" customWidth="1"/>
    <col min="13318" max="13318" width="16.140625" bestFit="1" customWidth="1"/>
    <col min="13319" max="13319" width="15.7109375" customWidth="1"/>
    <col min="13320" max="13320" width="13.85546875" customWidth="1"/>
    <col min="13321" max="13321" width="15.28515625" customWidth="1"/>
    <col min="13322" max="13323" width="15.42578125" bestFit="1" customWidth="1"/>
    <col min="13569" max="13569" width="27" customWidth="1"/>
    <col min="13570" max="13570" width="16.42578125" customWidth="1"/>
    <col min="13571" max="13571" width="15.42578125" bestFit="1" customWidth="1"/>
    <col min="13572" max="13572" width="15.5703125" customWidth="1"/>
    <col min="13573" max="13573" width="14.42578125" bestFit="1" customWidth="1"/>
    <col min="13574" max="13574" width="16.140625" bestFit="1" customWidth="1"/>
    <col min="13575" max="13575" width="15.7109375" customWidth="1"/>
    <col min="13576" max="13576" width="13.85546875" customWidth="1"/>
    <col min="13577" max="13577" width="15.28515625" customWidth="1"/>
    <col min="13578" max="13579" width="15.42578125" bestFit="1" customWidth="1"/>
    <col min="13825" max="13825" width="27" customWidth="1"/>
    <col min="13826" max="13826" width="16.42578125" customWidth="1"/>
    <col min="13827" max="13827" width="15.42578125" bestFit="1" customWidth="1"/>
    <col min="13828" max="13828" width="15.5703125" customWidth="1"/>
    <col min="13829" max="13829" width="14.42578125" bestFit="1" customWidth="1"/>
    <col min="13830" max="13830" width="16.140625" bestFit="1" customWidth="1"/>
    <col min="13831" max="13831" width="15.7109375" customWidth="1"/>
    <col min="13832" max="13832" width="13.85546875" customWidth="1"/>
    <col min="13833" max="13833" width="15.28515625" customWidth="1"/>
    <col min="13834" max="13835" width="15.42578125" bestFit="1" customWidth="1"/>
    <col min="14081" max="14081" width="27" customWidth="1"/>
    <col min="14082" max="14082" width="16.42578125" customWidth="1"/>
    <col min="14083" max="14083" width="15.42578125" bestFit="1" customWidth="1"/>
    <col min="14084" max="14084" width="15.5703125" customWidth="1"/>
    <col min="14085" max="14085" width="14.42578125" bestFit="1" customWidth="1"/>
    <col min="14086" max="14086" width="16.140625" bestFit="1" customWidth="1"/>
    <col min="14087" max="14087" width="15.7109375" customWidth="1"/>
    <col min="14088" max="14088" width="13.85546875" customWidth="1"/>
    <col min="14089" max="14089" width="15.28515625" customWidth="1"/>
    <col min="14090" max="14091" width="15.42578125" bestFit="1" customWidth="1"/>
    <col min="14337" max="14337" width="27" customWidth="1"/>
    <col min="14338" max="14338" width="16.42578125" customWidth="1"/>
    <col min="14339" max="14339" width="15.42578125" bestFit="1" customWidth="1"/>
    <col min="14340" max="14340" width="15.5703125" customWidth="1"/>
    <col min="14341" max="14341" width="14.42578125" bestFit="1" customWidth="1"/>
    <col min="14342" max="14342" width="16.140625" bestFit="1" customWidth="1"/>
    <col min="14343" max="14343" width="15.7109375" customWidth="1"/>
    <col min="14344" max="14344" width="13.85546875" customWidth="1"/>
    <col min="14345" max="14345" width="15.28515625" customWidth="1"/>
    <col min="14346" max="14347" width="15.42578125" bestFit="1" customWidth="1"/>
    <col min="14593" max="14593" width="27" customWidth="1"/>
    <col min="14594" max="14594" width="16.42578125" customWidth="1"/>
    <col min="14595" max="14595" width="15.42578125" bestFit="1" customWidth="1"/>
    <col min="14596" max="14596" width="15.5703125" customWidth="1"/>
    <col min="14597" max="14597" width="14.42578125" bestFit="1" customWidth="1"/>
    <col min="14598" max="14598" width="16.140625" bestFit="1" customWidth="1"/>
    <col min="14599" max="14599" width="15.7109375" customWidth="1"/>
    <col min="14600" max="14600" width="13.85546875" customWidth="1"/>
    <col min="14601" max="14601" width="15.28515625" customWidth="1"/>
    <col min="14602" max="14603" width="15.42578125" bestFit="1" customWidth="1"/>
    <col min="14849" max="14849" width="27" customWidth="1"/>
    <col min="14850" max="14850" width="16.42578125" customWidth="1"/>
    <col min="14851" max="14851" width="15.42578125" bestFit="1" customWidth="1"/>
    <col min="14852" max="14852" width="15.5703125" customWidth="1"/>
    <col min="14853" max="14853" width="14.42578125" bestFit="1" customWidth="1"/>
    <col min="14854" max="14854" width="16.140625" bestFit="1" customWidth="1"/>
    <col min="14855" max="14855" width="15.7109375" customWidth="1"/>
    <col min="14856" max="14856" width="13.85546875" customWidth="1"/>
    <col min="14857" max="14857" width="15.28515625" customWidth="1"/>
    <col min="14858" max="14859" width="15.42578125" bestFit="1" customWidth="1"/>
    <col min="15105" max="15105" width="27" customWidth="1"/>
    <col min="15106" max="15106" width="16.42578125" customWidth="1"/>
    <col min="15107" max="15107" width="15.42578125" bestFit="1" customWidth="1"/>
    <col min="15108" max="15108" width="15.5703125" customWidth="1"/>
    <col min="15109" max="15109" width="14.42578125" bestFit="1" customWidth="1"/>
    <col min="15110" max="15110" width="16.140625" bestFit="1" customWidth="1"/>
    <col min="15111" max="15111" width="15.7109375" customWidth="1"/>
    <col min="15112" max="15112" width="13.85546875" customWidth="1"/>
    <col min="15113" max="15113" width="15.28515625" customWidth="1"/>
    <col min="15114" max="15115" width="15.42578125" bestFit="1" customWidth="1"/>
    <col min="15361" max="15361" width="27" customWidth="1"/>
    <col min="15362" max="15362" width="16.42578125" customWidth="1"/>
    <col min="15363" max="15363" width="15.42578125" bestFit="1" customWidth="1"/>
    <col min="15364" max="15364" width="15.5703125" customWidth="1"/>
    <col min="15365" max="15365" width="14.42578125" bestFit="1" customWidth="1"/>
    <col min="15366" max="15366" width="16.140625" bestFit="1" customWidth="1"/>
    <col min="15367" max="15367" width="15.7109375" customWidth="1"/>
    <col min="15368" max="15368" width="13.85546875" customWidth="1"/>
    <col min="15369" max="15369" width="15.28515625" customWidth="1"/>
    <col min="15370" max="15371" width="15.42578125" bestFit="1" customWidth="1"/>
    <col min="15617" max="15617" width="27" customWidth="1"/>
    <col min="15618" max="15618" width="16.42578125" customWidth="1"/>
    <col min="15619" max="15619" width="15.42578125" bestFit="1" customWidth="1"/>
    <col min="15620" max="15620" width="15.5703125" customWidth="1"/>
    <col min="15621" max="15621" width="14.42578125" bestFit="1" customWidth="1"/>
    <col min="15622" max="15622" width="16.140625" bestFit="1" customWidth="1"/>
    <col min="15623" max="15623" width="15.7109375" customWidth="1"/>
    <col min="15624" max="15624" width="13.85546875" customWidth="1"/>
    <col min="15625" max="15625" width="15.28515625" customWidth="1"/>
    <col min="15626" max="15627" width="15.42578125" bestFit="1" customWidth="1"/>
    <col min="15873" max="15873" width="27" customWidth="1"/>
    <col min="15874" max="15874" width="16.42578125" customWidth="1"/>
    <col min="15875" max="15875" width="15.42578125" bestFit="1" customWidth="1"/>
    <col min="15876" max="15876" width="15.5703125" customWidth="1"/>
    <col min="15877" max="15877" width="14.42578125" bestFit="1" customWidth="1"/>
    <col min="15878" max="15878" width="16.140625" bestFit="1" customWidth="1"/>
    <col min="15879" max="15879" width="15.7109375" customWidth="1"/>
    <col min="15880" max="15880" width="13.85546875" customWidth="1"/>
    <col min="15881" max="15881" width="15.28515625" customWidth="1"/>
    <col min="15882" max="15883" width="15.42578125" bestFit="1" customWidth="1"/>
    <col min="16129" max="16129" width="27" customWidth="1"/>
    <col min="16130" max="16130" width="16.42578125" customWidth="1"/>
    <col min="16131" max="16131" width="15.42578125" bestFit="1" customWidth="1"/>
    <col min="16132" max="16132" width="15.5703125" customWidth="1"/>
    <col min="16133" max="16133" width="14.42578125" bestFit="1" customWidth="1"/>
    <col min="16134" max="16134" width="16.140625" bestFit="1" customWidth="1"/>
    <col min="16135" max="16135" width="15.7109375" customWidth="1"/>
    <col min="16136" max="16136" width="13.85546875" customWidth="1"/>
    <col min="16137" max="16137" width="15.28515625" customWidth="1"/>
    <col min="16138" max="16139" width="15.42578125" bestFit="1" customWidth="1"/>
  </cols>
  <sheetData>
    <row r="1" spans="1:88" ht="16.5" customHeight="1">
      <c r="A1" s="275"/>
      <c r="L1" s="155" t="s">
        <v>0</v>
      </c>
    </row>
    <row r="2" spans="1:88" s="277" customFormat="1" ht="16.5" customHeight="1">
      <c r="A2" s="275"/>
      <c r="B2" s="154"/>
      <c r="C2" s="154"/>
      <c r="D2" s="154"/>
      <c r="E2" s="154"/>
      <c r="F2" s="154"/>
      <c r="G2" s="154"/>
      <c r="H2" s="154"/>
      <c r="I2" s="154"/>
      <c r="J2" s="154"/>
      <c r="K2" s="154"/>
      <c r="L2" s="155"/>
      <c r="M2" s="154"/>
      <c r="N2" s="154"/>
      <c r="O2" s="154"/>
      <c r="P2" s="154"/>
    </row>
    <row r="3" spans="1:88" s="276" customFormat="1" ht="16.5" customHeight="1">
      <c r="A3" s="275"/>
      <c r="B3" s="154"/>
      <c r="C3" s="154"/>
      <c r="D3" s="154"/>
      <c r="E3" s="154"/>
      <c r="F3" s="154"/>
      <c r="G3" s="154"/>
      <c r="H3" s="154"/>
      <c r="I3" s="154"/>
      <c r="J3" s="154"/>
      <c r="K3" s="154"/>
      <c r="L3" s="155"/>
      <c r="M3" s="154"/>
      <c r="N3" s="154"/>
      <c r="O3" s="154"/>
      <c r="P3" s="154"/>
    </row>
    <row r="4" spans="1:88" s="276" customFormat="1" ht="16.5" customHeight="1">
      <c r="A4" s="275"/>
      <c r="B4" s="154"/>
      <c r="C4" s="154"/>
      <c r="D4" s="154"/>
      <c r="E4" s="154"/>
      <c r="F4" s="154"/>
      <c r="G4" s="154"/>
      <c r="H4" s="154"/>
      <c r="I4" s="154"/>
      <c r="J4" s="154"/>
      <c r="K4" s="154"/>
      <c r="L4" s="155"/>
      <c r="M4" s="154"/>
      <c r="N4" s="154"/>
      <c r="O4" s="154"/>
      <c r="P4" s="154"/>
    </row>
    <row r="5" spans="1:88" ht="16.5" customHeight="1"/>
    <row r="6" spans="1:88" ht="18" customHeight="1">
      <c r="A6" s="384" t="s">
        <v>179</v>
      </c>
      <c r="B6" s="385"/>
      <c r="C6" s="385"/>
      <c r="D6" s="385"/>
      <c r="E6" s="385"/>
      <c r="F6" s="385"/>
      <c r="G6" s="385"/>
      <c r="H6" s="385"/>
      <c r="I6" s="385"/>
      <c r="J6" s="385"/>
      <c r="K6" s="385"/>
      <c r="L6" s="385"/>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row>
    <row r="7" spans="1:88">
      <c r="A7" s="156"/>
      <c r="B7" s="157"/>
      <c r="C7" s="157"/>
      <c r="D7" s="157"/>
      <c r="E7" s="157"/>
      <c r="F7" s="157"/>
      <c r="G7" s="157"/>
      <c r="H7" s="157"/>
      <c r="I7" s="157"/>
      <c r="J7" s="157"/>
      <c r="K7" s="157"/>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row>
    <row r="8" spans="1:88" s="158" customFormat="1">
      <c r="B8" s="159"/>
      <c r="C8" s="159"/>
      <c r="D8" s="159"/>
      <c r="E8" s="159"/>
      <c r="F8" s="159"/>
      <c r="G8" s="159"/>
      <c r="H8" s="159"/>
      <c r="I8" s="159"/>
      <c r="J8" s="159"/>
      <c r="K8" s="159"/>
    </row>
    <row r="9" spans="1:88" s="160" customFormat="1" ht="55.5" customHeight="1">
      <c r="A9" s="302"/>
      <c r="B9" s="303" t="s">
        <v>180</v>
      </c>
      <c r="C9" s="303" t="s">
        <v>181</v>
      </c>
      <c r="D9" s="303" t="s">
        <v>182</v>
      </c>
      <c r="E9" s="303" t="s">
        <v>66</v>
      </c>
      <c r="F9" s="303" t="s">
        <v>183</v>
      </c>
      <c r="G9" s="303" t="s">
        <v>184</v>
      </c>
      <c r="H9" s="303" t="s">
        <v>185</v>
      </c>
      <c r="I9" s="303" t="s">
        <v>186</v>
      </c>
      <c r="J9" s="303" t="s">
        <v>187</v>
      </c>
      <c r="K9" s="303" t="s">
        <v>188</v>
      </c>
      <c r="L9" s="303" t="s">
        <v>189</v>
      </c>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row>
    <row r="10" spans="1:88" s="160" customFormat="1" ht="19.5" customHeight="1">
      <c r="A10" s="161"/>
      <c r="B10" s="162" t="s">
        <v>157</v>
      </c>
      <c r="C10" s="162" t="s">
        <v>157</v>
      </c>
      <c r="D10" s="162" t="s">
        <v>157</v>
      </c>
      <c r="E10" s="162" t="s">
        <v>157</v>
      </c>
      <c r="F10" s="162" t="s">
        <v>157</v>
      </c>
      <c r="G10" s="162" t="s">
        <v>157</v>
      </c>
      <c r="H10" s="162" t="s">
        <v>157</v>
      </c>
      <c r="I10" s="162" t="s">
        <v>157</v>
      </c>
      <c r="J10" s="162" t="s">
        <v>157</v>
      </c>
      <c r="K10" s="162" t="s">
        <v>157</v>
      </c>
      <c r="L10" s="163"/>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8"/>
      <c r="BT10" s="158"/>
      <c r="BU10" s="158"/>
      <c r="BV10" s="158"/>
      <c r="BW10" s="158"/>
      <c r="BX10" s="158"/>
      <c r="BY10" s="158"/>
      <c r="BZ10" s="158"/>
      <c r="CA10" s="158"/>
      <c r="CB10" s="158"/>
      <c r="CC10" s="158"/>
      <c r="CD10" s="158"/>
      <c r="CE10" s="158"/>
      <c r="CF10" s="158"/>
      <c r="CG10" s="158"/>
      <c r="CH10" s="158"/>
      <c r="CI10" s="158"/>
      <c r="CJ10" s="158"/>
    </row>
    <row r="11" spans="1:88">
      <c r="A11" s="164" t="s">
        <v>190</v>
      </c>
      <c r="B11" s="165">
        <v>135729655026</v>
      </c>
      <c r="C11" s="166">
        <v>7225011250</v>
      </c>
      <c r="D11" s="167">
        <v>-135729655026</v>
      </c>
      <c r="E11" s="168">
        <v>1308677096</v>
      </c>
      <c r="F11" s="169">
        <f t="shared" ref="F11:F19" si="0">+B11+D11+C11+E11</f>
        <v>8533688346</v>
      </c>
      <c r="G11" s="169"/>
      <c r="H11" s="170">
        <v>0</v>
      </c>
      <c r="I11" s="168">
        <f t="shared" ref="I11:I19" si="1">+H11</f>
        <v>0</v>
      </c>
      <c r="J11" s="168">
        <f t="shared" ref="J11:J19" si="2">+F11+H11</f>
        <v>8533688346</v>
      </c>
      <c r="K11" s="170">
        <f t="shared" ref="K11:K19" si="3">+B11</f>
        <v>135729655026</v>
      </c>
      <c r="L11" s="171" t="s">
        <v>191</v>
      </c>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row>
    <row r="12" spans="1:88">
      <c r="A12" s="164" t="s">
        <v>192</v>
      </c>
      <c r="B12" s="165">
        <v>1344545</v>
      </c>
      <c r="C12" s="166">
        <v>128551083</v>
      </c>
      <c r="D12" s="172">
        <v>0</v>
      </c>
      <c r="E12" s="168">
        <v>0</v>
      </c>
      <c r="F12" s="169">
        <f t="shared" si="0"/>
        <v>129895628</v>
      </c>
      <c r="G12" s="169"/>
      <c r="H12" s="170">
        <v>-242018</v>
      </c>
      <c r="I12" s="168">
        <f t="shared" si="1"/>
        <v>-242018</v>
      </c>
      <c r="J12" s="168">
        <f t="shared" si="2"/>
        <v>129653610</v>
      </c>
      <c r="K12" s="170">
        <f t="shared" si="3"/>
        <v>1344545</v>
      </c>
      <c r="L12" s="173">
        <v>20</v>
      </c>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88">
      <c r="A13" s="164" t="s">
        <v>193</v>
      </c>
      <c r="B13" s="165">
        <v>97830181</v>
      </c>
      <c r="C13" s="166">
        <v>7709091</v>
      </c>
      <c r="D13" s="167">
        <v>0</v>
      </c>
      <c r="E13" s="168">
        <v>0</v>
      </c>
      <c r="F13" s="169">
        <f t="shared" si="0"/>
        <v>105539272</v>
      </c>
      <c r="G13" s="169"/>
      <c r="H13" s="170">
        <v>-17609433</v>
      </c>
      <c r="I13" s="168">
        <f t="shared" si="1"/>
        <v>-17609433</v>
      </c>
      <c r="J13" s="168">
        <f t="shared" si="2"/>
        <v>87929839</v>
      </c>
      <c r="K13" s="170">
        <f t="shared" si="3"/>
        <v>97830181</v>
      </c>
      <c r="L13" s="173">
        <v>20</v>
      </c>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88">
      <c r="A14" s="164" t="s">
        <v>194</v>
      </c>
      <c r="B14" s="165">
        <v>197639488</v>
      </c>
      <c r="C14" s="166">
        <v>0</v>
      </c>
      <c r="D14" s="167">
        <v>0</v>
      </c>
      <c r="E14" s="168"/>
      <c r="F14" s="169">
        <f t="shared" si="0"/>
        <v>197639488</v>
      </c>
      <c r="G14" s="169"/>
      <c r="H14" s="170">
        <v>-35575108</v>
      </c>
      <c r="I14" s="168">
        <f t="shared" si="1"/>
        <v>-35575108</v>
      </c>
      <c r="J14" s="168">
        <f t="shared" si="2"/>
        <v>162064380</v>
      </c>
      <c r="K14" s="170">
        <f t="shared" si="3"/>
        <v>197639488</v>
      </c>
      <c r="L14" s="173">
        <v>20</v>
      </c>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88">
      <c r="A15" s="164" t="s">
        <v>195</v>
      </c>
      <c r="B15" s="165">
        <v>55090209060</v>
      </c>
      <c r="C15" s="166">
        <v>76326893939</v>
      </c>
      <c r="D15" s="172">
        <v>-54873272728</v>
      </c>
      <c r="E15" s="168">
        <v>26334346934</v>
      </c>
      <c r="F15" s="169">
        <f t="shared" si="0"/>
        <v>102878177205</v>
      </c>
      <c r="G15" s="169"/>
      <c r="H15" s="170">
        <v>-5784969</v>
      </c>
      <c r="I15" s="168">
        <f t="shared" si="1"/>
        <v>-5784969</v>
      </c>
      <c r="J15" s="168">
        <f t="shared" si="2"/>
        <v>102872392236</v>
      </c>
      <c r="K15" s="170">
        <f t="shared" si="3"/>
        <v>55090209060</v>
      </c>
      <c r="L15" s="174">
        <v>3.33</v>
      </c>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88">
      <c r="A16" s="164" t="s">
        <v>196</v>
      </c>
      <c r="B16" s="165">
        <v>57129204</v>
      </c>
      <c r="C16" s="166">
        <v>0</v>
      </c>
      <c r="D16" s="172">
        <v>0</v>
      </c>
      <c r="E16" s="168">
        <v>0</v>
      </c>
      <c r="F16" s="169">
        <f t="shared" si="0"/>
        <v>57129204</v>
      </c>
      <c r="G16" s="169"/>
      <c r="H16" s="170">
        <v>-25708142</v>
      </c>
      <c r="I16" s="168">
        <f t="shared" si="1"/>
        <v>-25708142</v>
      </c>
      <c r="J16" s="168">
        <f t="shared" si="2"/>
        <v>31421062</v>
      </c>
      <c r="K16" s="170">
        <f t="shared" si="3"/>
        <v>57129204</v>
      </c>
      <c r="L16" s="173">
        <v>50</v>
      </c>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c r="A17" s="164" t="s">
        <v>197</v>
      </c>
      <c r="B17" s="165">
        <v>19592727</v>
      </c>
      <c r="C17" s="166">
        <v>0</v>
      </c>
      <c r="D17" s="172">
        <v>0</v>
      </c>
      <c r="E17" s="168">
        <v>0</v>
      </c>
      <c r="F17" s="169">
        <f t="shared" si="0"/>
        <v>19592727</v>
      </c>
      <c r="G17" s="169"/>
      <c r="H17" s="170">
        <v>-8816727</v>
      </c>
      <c r="I17" s="168">
        <f t="shared" si="1"/>
        <v>-8816727</v>
      </c>
      <c r="J17" s="168">
        <f t="shared" si="2"/>
        <v>10776000</v>
      </c>
      <c r="K17" s="170">
        <f t="shared" si="3"/>
        <v>19592727</v>
      </c>
      <c r="L17" s="173">
        <v>50</v>
      </c>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c r="A18" s="164" t="s">
        <v>198</v>
      </c>
      <c r="B18" s="165">
        <v>23559859</v>
      </c>
      <c r="C18" s="166">
        <v>15650728</v>
      </c>
      <c r="D18" s="172">
        <v>0</v>
      </c>
      <c r="E18" s="168"/>
      <c r="F18" s="169">
        <f t="shared" si="0"/>
        <v>39210587</v>
      </c>
      <c r="G18" s="169"/>
      <c r="H18" s="170">
        <v>-1884789</v>
      </c>
      <c r="I18" s="168">
        <f t="shared" si="1"/>
        <v>-1884789</v>
      </c>
      <c r="J18" s="168">
        <f t="shared" si="2"/>
        <v>37325798</v>
      </c>
      <c r="K18" s="170">
        <f t="shared" si="3"/>
        <v>23559859</v>
      </c>
      <c r="L18" s="173">
        <v>10</v>
      </c>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c r="A19" s="164" t="s">
        <v>199</v>
      </c>
      <c r="B19" s="165">
        <v>0</v>
      </c>
      <c r="C19" s="166">
        <v>3762648840</v>
      </c>
      <c r="D19" s="172">
        <v>190602927754</v>
      </c>
      <c r="E19" s="168">
        <v>2432396537</v>
      </c>
      <c r="F19" s="169">
        <f t="shared" si="0"/>
        <v>196797973131</v>
      </c>
      <c r="G19" s="169"/>
      <c r="H19" s="170">
        <v>-4389861817</v>
      </c>
      <c r="I19" s="168">
        <f t="shared" si="1"/>
        <v>-4389861817</v>
      </c>
      <c r="J19" s="168">
        <f t="shared" si="2"/>
        <v>192408111314</v>
      </c>
      <c r="K19" s="170">
        <f t="shared" si="3"/>
        <v>0</v>
      </c>
      <c r="L19" s="175">
        <v>10</v>
      </c>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c r="A20" s="176" t="s">
        <v>200</v>
      </c>
      <c r="B20" s="177">
        <f t="shared" ref="B20:K20" si="4">SUM(B11:B19)</f>
        <v>191216960090</v>
      </c>
      <c r="C20" s="177">
        <f t="shared" si="4"/>
        <v>87466464931</v>
      </c>
      <c r="D20" s="177">
        <f t="shared" si="4"/>
        <v>0</v>
      </c>
      <c r="E20" s="177">
        <f t="shared" si="4"/>
        <v>30075420567</v>
      </c>
      <c r="F20" s="177">
        <f t="shared" si="4"/>
        <v>308758845588</v>
      </c>
      <c r="G20" s="177">
        <f t="shared" si="4"/>
        <v>0</v>
      </c>
      <c r="H20" s="177">
        <f t="shared" si="4"/>
        <v>-4485483003</v>
      </c>
      <c r="I20" s="177">
        <f t="shared" si="4"/>
        <v>-4485483003</v>
      </c>
      <c r="J20" s="177">
        <f t="shared" si="4"/>
        <v>304273362585</v>
      </c>
      <c r="K20" s="177">
        <f t="shared" si="4"/>
        <v>191216960090</v>
      </c>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c r="A21" s="176" t="s">
        <v>201</v>
      </c>
      <c r="B21" s="177">
        <v>0</v>
      </c>
      <c r="C21" s="177">
        <v>191216960090</v>
      </c>
      <c r="D21" s="177">
        <v>0</v>
      </c>
      <c r="E21" s="177">
        <v>0</v>
      </c>
      <c r="F21" s="177">
        <f>+C21</f>
        <v>191216960090</v>
      </c>
      <c r="G21" s="177">
        <v>0</v>
      </c>
      <c r="H21" s="177">
        <v>0</v>
      </c>
      <c r="I21" s="177">
        <v>0</v>
      </c>
      <c r="J21" s="177">
        <v>0</v>
      </c>
      <c r="K21" s="177">
        <f>+K20</f>
        <v>191216960090</v>
      </c>
      <c r="Q21" s="154"/>
      <c r="R21" s="154"/>
      <c r="S21" s="154"/>
      <c r="T21" s="154"/>
      <c r="U21" s="154"/>
      <c r="V21" s="154"/>
      <c r="W21" s="154"/>
      <c r="X21" s="154"/>
      <c r="Y21" s="154"/>
      <c r="Z21" s="154"/>
      <c r="AA21" s="154"/>
      <c r="AB21" s="154"/>
      <c r="AC21" s="154"/>
      <c r="AD21" s="154"/>
      <c r="AE21" s="154"/>
      <c r="AF21" s="154"/>
      <c r="AG21" s="154"/>
      <c r="AH21" s="154"/>
      <c r="AI21" s="154"/>
      <c r="AJ21" s="154"/>
      <c r="AK21" s="154"/>
      <c r="AL21" s="154"/>
      <c r="AM21" s="154"/>
      <c r="AN21" s="154"/>
      <c r="AO21" s="154"/>
      <c r="AP21" s="154"/>
      <c r="AQ21" s="154"/>
      <c r="AR21" s="154"/>
      <c r="AS21" s="154"/>
      <c r="AT21" s="154"/>
      <c r="AU21" s="154"/>
      <c r="AV21" s="154"/>
    </row>
    <row r="23" spans="1:48">
      <c r="A23" s="322" t="s">
        <v>304</v>
      </c>
      <c r="B23" s="322"/>
      <c r="C23" s="322"/>
      <c r="D23" s="322"/>
      <c r="E23" s="322"/>
      <c r="F23" s="322"/>
      <c r="H23" s="178"/>
    </row>
    <row r="24" spans="1:48">
      <c r="A24" s="323">
        <v>45505</v>
      </c>
      <c r="B24" s="323"/>
      <c r="C24" s="323"/>
      <c r="D24" s="323"/>
      <c r="E24" s="323"/>
      <c r="F24" s="323"/>
    </row>
    <row r="25" spans="1:48">
      <c r="A25" s="324" t="s">
        <v>305</v>
      </c>
      <c r="B25" s="324"/>
      <c r="C25" s="324"/>
      <c r="D25" s="324"/>
      <c r="E25" s="324"/>
      <c r="F25" s="324"/>
    </row>
  </sheetData>
  <mergeCells count="4">
    <mergeCell ref="A6:L6"/>
    <mergeCell ref="A23:F23"/>
    <mergeCell ref="A24:F24"/>
    <mergeCell ref="A25:F25"/>
  </mergeCells>
  <hyperlinks>
    <hyperlink ref="L1" location="BG!A1" display="BG"/>
  </hyperlinks>
  <pageMargins left="0.35433070866141736" right="0.19685039370078741" top="0.74803149606299213" bottom="0.74803149606299213" header="0.31496062992125984" footer="0.31496062992125984"/>
  <pageSetup paperSize="9" scale="70" orientation="landscape" verticalDpi="72"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C19"/>
  <sheetViews>
    <sheetView showGridLines="0" workbookViewId="0"/>
  </sheetViews>
  <sheetFormatPr baseColWidth="10" defaultColWidth="11.42578125" defaultRowHeight="15"/>
  <cols>
    <col min="1" max="1" width="44.42578125" customWidth="1"/>
    <col min="2" max="3" width="22.140625" customWidth="1"/>
    <col min="257" max="257" width="44.42578125" customWidth="1"/>
    <col min="258" max="259" width="22.140625" customWidth="1"/>
    <col min="513" max="513" width="44.42578125" customWidth="1"/>
    <col min="514" max="515" width="22.140625" customWidth="1"/>
    <col min="769" max="769" width="44.42578125" customWidth="1"/>
    <col min="770" max="771" width="22.140625" customWidth="1"/>
    <col min="1025" max="1025" width="44.42578125" customWidth="1"/>
    <col min="1026" max="1027" width="22.140625" customWidth="1"/>
    <col min="1281" max="1281" width="44.42578125" customWidth="1"/>
    <col min="1282" max="1283" width="22.140625" customWidth="1"/>
    <col min="1537" max="1537" width="44.42578125" customWidth="1"/>
    <col min="1538" max="1539" width="22.140625" customWidth="1"/>
    <col min="1793" max="1793" width="44.42578125" customWidth="1"/>
    <col min="1794" max="1795" width="22.140625" customWidth="1"/>
    <col min="2049" max="2049" width="44.42578125" customWidth="1"/>
    <col min="2050" max="2051" width="22.140625" customWidth="1"/>
    <col min="2305" max="2305" width="44.42578125" customWidth="1"/>
    <col min="2306" max="2307" width="22.140625" customWidth="1"/>
    <col min="2561" max="2561" width="44.42578125" customWidth="1"/>
    <col min="2562" max="2563" width="22.140625" customWidth="1"/>
    <col min="2817" max="2817" width="44.42578125" customWidth="1"/>
    <col min="2818" max="2819" width="22.140625" customWidth="1"/>
    <col min="3073" max="3073" width="44.42578125" customWidth="1"/>
    <col min="3074" max="3075" width="22.140625" customWidth="1"/>
    <col min="3329" max="3329" width="44.42578125" customWidth="1"/>
    <col min="3330" max="3331" width="22.140625" customWidth="1"/>
    <col min="3585" max="3585" width="44.42578125" customWidth="1"/>
    <col min="3586" max="3587" width="22.140625" customWidth="1"/>
    <col min="3841" max="3841" width="44.42578125" customWidth="1"/>
    <col min="3842" max="3843" width="22.140625" customWidth="1"/>
    <col min="4097" max="4097" width="44.42578125" customWidth="1"/>
    <col min="4098" max="4099" width="22.140625" customWidth="1"/>
    <col min="4353" max="4353" width="44.42578125" customWidth="1"/>
    <col min="4354" max="4355" width="22.140625" customWidth="1"/>
    <col min="4609" max="4609" width="44.42578125" customWidth="1"/>
    <col min="4610" max="4611" width="22.140625" customWidth="1"/>
    <col min="4865" max="4865" width="44.42578125" customWidth="1"/>
    <col min="4866" max="4867" width="22.140625" customWidth="1"/>
    <col min="5121" max="5121" width="44.42578125" customWidth="1"/>
    <col min="5122" max="5123" width="22.140625" customWidth="1"/>
    <col min="5377" max="5377" width="44.42578125" customWidth="1"/>
    <col min="5378" max="5379" width="22.140625" customWidth="1"/>
    <col min="5633" max="5633" width="44.42578125" customWidth="1"/>
    <col min="5634" max="5635" width="22.140625" customWidth="1"/>
    <col min="5889" max="5889" width="44.42578125" customWidth="1"/>
    <col min="5890" max="5891" width="22.140625" customWidth="1"/>
    <col min="6145" max="6145" width="44.42578125" customWidth="1"/>
    <col min="6146" max="6147" width="22.140625" customWidth="1"/>
    <col min="6401" max="6401" width="44.42578125" customWidth="1"/>
    <col min="6402" max="6403" width="22.140625" customWidth="1"/>
    <col min="6657" max="6657" width="44.42578125" customWidth="1"/>
    <col min="6658" max="6659" width="22.140625" customWidth="1"/>
    <col min="6913" max="6913" width="44.42578125" customWidth="1"/>
    <col min="6914" max="6915" width="22.140625" customWidth="1"/>
    <col min="7169" max="7169" width="44.42578125" customWidth="1"/>
    <col min="7170" max="7171" width="22.140625" customWidth="1"/>
    <col min="7425" max="7425" width="44.42578125" customWidth="1"/>
    <col min="7426" max="7427" width="22.140625" customWidth="1"/>
    <col min="7681" max="7681" width="44.42578125" customWidth="1"/>
    <col min="7682" max="7683" width="22.140625" customWidth="1"/>
    <col min="7937" max="7937" width="44.42578125" customWidth="1"/>
    <col min="7938" max="7939" width="22.140625" customWidth="1"/>
    <col min="8193" max="8193" width="44.42578125" customWidth="1"/>
    <col min="8194" max="8195" width="22.140625" customWidth="1"/>
    <col min="8449" max="8449" width="44.42578125" customWidth="1"/>
    <col min="8450" max="8451" width="22.140625" customWidth="1"/>
    <col min="8705" max="8705" width="44.42578125" customWidth="1"/>
    <col min="8706" max="8707" width="22.140625" customWidth="1"/>
    <col min="8961" max="8961" width="44.42578125" customWidth="1"/>
    <col min="8962" max="8963" width="22.140625" customWidth="1"/>
    <col min="9217" max="9217" width="44.42578125" customWidth="1"/>
    <col min="9218" max="9219" width="22.140625" customWidth="1"/>
    <col min="9473" max="9473" width="44.42578125" customWidth="1"/>
    <col min="9474" max="9475" width="22.140625" customWidth="1"/>
    <col min="9729" max="9729" width="44.42578125" customWidth="1"/>
    <col min="9730" max="9731" width="22.140625" customWidth="1"/>
    <col min="9985" max="9985" width="44.42578125" customWidth="1"/>
    <col min="9986" max="9987" width="22.140625" customWidth="1"/>
    <col min="10241" max="10241" width="44.42578125" customWidth="1"/>
    <col min="10242" max="10243" width="22.140625" customWidth="1"/>
    <col min="10497" max="10497" width="44.42578125" customWidth="1"/>
    <col min="10498" max="10499" width="22.140625" customWidth="1"/>
    <col min="10753" max="10753" width="44.42578125" customWidth="1"/>
    <col min="10754" max="10755" width="22.140625" customWidth="1"/>
    <col min="11009" max="11009" width="44.42578125" customWidth="1"/>
    <col min="11010" max="11011" width="22.140625" customWidth="1"/>
    <col min="11265" max="11265" width="44.42578125" customWidth="1"/>
    <col min="11266" max="11267" width="22.140625" customWidth="1"/>
    <col min="11521" max="11521" width="44.42578125" customWidth="1"/>
    <col min="11522" max="11523" width="22.140625" customWidth="1"/>
    <col min="11777" max="11777" width="44.42578125" customWidth="1"/>
    <col min="11778" max="11779" width="22.140625" customWidth="1"/>
    <col min="12033" max="12033" width="44.42578125" customWidth="1"/>
    <col min="12034" max="12035" width="22.140625" customWidth="1"/>
    <col min="12289" max="12289" width="44.42578125" customWidth="1"/>
    <col min="12290" max="12291" width="22.140625" customWidth="1"/>
    <col min="12545" max="12545" width="44.42578125" customWidth="1"/>
    <col min="12546" max="12547" width="22.140625" customWidth="1"/>
    <col min="12801" max="12801" width="44.42578125" customWidth="1"/>
    <col min="12802" max="12803" width="22.140625" customWidth="1"/>
    <col min="13057" max="13057" width="44.42578125" customWidth="1"/>
    <col min="13058" max="13059" width="22.140625" customWidth="1"/>
    <col min="13313" max="13313" width="44.42578125" customWidth="1"/>
    <col min="13314" max="13315" width="22.140625" customWidth="1"/>
    <col min="13569" max="13569" width="44.42578125" customWidth="1"/>
    <col min="13570" max="13571" width="22.140625" customWidth="1"/>
    <col min="13825" max="13825" width="44.42578125" customWidth="1"/>
    <col min="13826" max="13827" width="22.140625" customWidth="1"/>
    <col min="14081" max="14081" width="44.42578125" customWidth="1"/>
    <col min="14082" max="14083" width="22.140625" customWidth="1"/>
    <col min="14337" max="14337" width="44.42578125" customWidth="1"/>
    <col min="14338" max="14339" width="22.140625" customWidth="1"/>
    <col min="14593" max="14593" width="44.42578125" customWidth="1"/>
    <col min="14594" max="14595" width="22.140625" customWidth="1"/>
    <col min="14849" max="14849" width="44.42578125" customWidth="1"/>
    <col min="14850" max="14851" width="22.140625" customWidth="1"/>
    <col min="15105" max="15105" width="44.42578125" customWidth="1"/>
    <col min="15106" max="15107" width="22.140625" customWidth="1"/>
    <col min="15361" max="15361" width="44.42578125" customWidth="1"/>
    <col min="15362" max="15363" width="22.140625" customWidth="1"/>
    <col min="15617" max="15617" width="44.42578125" customWidth="1"/>
    <col min="15618" max="15619" width="22.140625" customWidth="1"/>
    <col min="15873" max="15873" width="44.42578125" customWidth="1"/>
    <col min="15874" max="15875" width="22.140625" customWidth="1"/>
    <col min="16129" max="16129" width="44.42578125" customWidth="1"/>
    <col min="16130" max="16131" width="22.140625" customWidth="1"/>
  </cols>
  <sheetData>
    <row r="1" spans="1:3" ht="16.5" customHeight="1">
      <c r="A1" s="275"/>
      <c r="C1" s="90" t="s">
        <v>0</v>
      </c>
    </row>
    <row r="2" spans="1:3" s="276" customFormat="1" ht="16.5" customHeight="1">
      <c r="A2" s="275"/>
      <c r="C2" s="90"/>
    </row>
    <row r="3" spans="1:3" s="277" customFormat="1" ht="16.5" customHeight="1">
      <c r="A3" s="275"/>
      <c r="C3" s="90"/>
    </row>
    <row r="4" spans="1:3" s="276" customFormat="1" ht="16.5" customHeight="1">
      <c r="A4" s="275"/>
      <c r="C4" s="90"/>
    </row>
    <row r="5" spans="1:3" ht="16.5" customHeight="1"/>
    <row r="6" spans="1:3">
      <c r="A6" s="300" t="s">
        <v>202</v>
      </c>
      <c r="B6" s="300"/>
      <c r="C6" s="300"/>
    </row>
    <row r="7" spans="1:3">
      <c r="C7" s="135"/>
    </row>
    <row r="8" spans="1:3">
      <c r="C8" s="135"/>
    </row>
    <row r="9" spans="1:3">
      <c r="B9" s="382" t="s">
        <v>156</v>
      </c>
      <c r="C9" s="382"/>
    </row>
    <row r="10" spans="1:3">
      <c r="A10" s="179"/>
      <c r="B10" s="301">
        <v>2023</v>
      </c>
      <c r="C10" s="301">
        <v>2022</v>
      </c>
    </row>
    <row r="11" spans="1:3">
      <c r="A11" s="179"/>
      <c r="B11" s="304" t="s">
        <v>203</v>
      </c>
      <c r="C11" s="304" t="s">
        <v>203</v>
      </c>
    </row>
    <row r="12" spans="1:3">
      <c r="A12" s="180" t="s">
        <v>204</v>
      </c>
      <c r="B12" s="181">
        <v>9311034748</v>
      </c>
      <c r="C12" s="181">
        <v>3855946153</v>
      </c>
    </row>
    <row r="13" spans="1:3">
      <c r="A13" s="180" t="s">
        <v>205</v>
      </c>
      <c r="B13" s="140">
        <v>25245110011</v>
      </c>
      <c r="C13" s="140">
        <v>333430010</v>
      </c>
    </row>
    <row r="14" spans="1:3">
      <c r="A14" s="180" t="s">
        <v>206</v>
      </c>
      <c r="B14" s="181">
        <v>80650123478</v>
      </c>
      <c r="C14" s="181">
        <v>5188726725</v>
      </c>
    </row>
    <row r="15" spans="1:3" ht="15.75" thickBot="1">
      <c r="A15" s="141" t="s">
        <v>67</v>
      </c>
      <c r="B15" s="142">
        <f>SUM(B12:B14)</f>
        <v>115206268237</v>
      </c>
      <c r="C15" s="142">
        <f>SUM(C12:C14)</f>
        <v>9378102888</v>
      </c>
    </row>
    <row r="16" spans="1:3" ht="15.75" thickTop="1">
      <c r="A16" s="136"/>
      <c r="B16" s="182"/>
      <c r="C16" s="182"/>
    </row>
    <row r="17" spans="1:3">
      <c r="A17" s="322" t="s">
        <v>304</v>
      </c>
      <c r="B17" s="322"/>
      <c r="C17" s="322"/>
    </row>
    <row r="18" spans="1:3">
      <c r="A18" s="323">
        <v>45505</v>
      </c>
      <c r="B18" s="323"/>
      <c r="C18" s="323"/>
    </row>
    <row r="19" spans="1:3">
      <c r="A19" s="324" t="s">
        <v>305</v>
      </c>
      <c r="B19" s="324"/>
      <c r="C19" s="324"/>
    </row>
  </sheetData>
  <mergeCells count="4">
    <mergeCell ref="B9:C9"/>
    <mergeCell ref="A17:C17"/>
    <mergeCell ref="A18:C18"/>
    <mergeCell ref="A19:C19"/>
  </mergeCells>
  <hyperlinks>
    <hyperlink ref="C1" location="BG!A1" display="BG"/>
  </hyperlinks>
  <printOptions horizontalCentered="1"/>
  <pageMargins left="0.23" right="0" top="0.74803149606299213" bottom="0.74803149606299213" header="0.33" footer="0.31496062992125984"/>
  <pageSetup paperSize="5" scale="90" fitToWidth="2" fitToHeight="2" orientation="portrait" verticalDpi="7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L16"/>
  <sheetViews>
    <sheetView showGridLines="0" workbookViewId="0"/>
  </sheetViews>
  <sheetFormatPr baseColWidth="10" defaultColWidth="9.140625" defaultRowHeight="15"/>
  <cols>
    <col min="1" max="1" width="35.85546875" style="154" customWidth="1"/>
    <col min="2" max="3" width="22.7109375" style="154" customWidth="1"/>
    <col min="4" max="12" width="11.42578125" style="154" customWidth="1"/>
    <col min="13" max="256" width="11.5703125" customWidth="1"/>
    <col min="257" max="257" width="35.85546875" customWidth="1"/>
    <col min="258" max="259" width="22.7109375" customWidth="1"/>
    <col min="260" max="268" width="11.42578125" customWidth="1"/>
    <col min="269" max="512" width="11.5703125" customWidth="1"/>
    <col min="513" max="513" width="35.85546875" customWidth="1"/>
    <col min="514" max="515" width="22.7109375" customWidth="1"/>
    <col min="516" max="524" width="11.42578125" customWidth="1"/>
    <col min="525" max="768" width="11.5703125" customWidth="1"/>
    <col min="769" max="769" width="35.85546875" customWidth="1"/>
    <col min="770" max="771" width="22.7109375" customWidth="1"/>
    <col min="772" max="780" width="11.42578125" customWidth="1"/>
    <col min="781" max="1024" width="11.5703125" customWidth="1"/>
    <col min="1025" max="1025" width="35.85546875" customWidth="1"/>
    <col min="1026" max="1027" width="22.7109375" customWidth="1"/>
    <col min="1028" max="1036" width="11.42578125" customWidth="1"/>
    <col min="1037" max="1280" width="11.5703125" customWidth="1"/>
    <col min="1281" max="1281" width="35.85546875" customWidth="1"/>
    <col min="1282" max="1283" width="22.7109375" customWidth="1"/>
    <col min="1284" max="1292" width="11.42578125" customWidth="1"/>
    <col min="1293" max="1536" width="11.5703125" customWidth="1"/>
    <col min="1537" max="1537" width="35.85546875" customWidth="1"/>
    <col min="1538" max="1539" width="22.7109375" customWidth="1"/>
    <col min="1540" max="1548" width="11.42578125" customWidth="1"/>
    <col min="1549" max="1792" width="11.5703125" customWidth="1"/>
    <col min="1793" max="1793" width="35.85546875" customWidth="1"/>
    <col min="1794" max="1795" width="22.7109375" customWidth="1"/>
    <col min="1796" max="1804" width="11.42578125" customWidth="1"/>
    <col min="1805" max="2048" width="11.5703125" customWidth="1"/>
    <col min="2049" max="2049" width="35.85546875" customWidth="1"/>
    <col min="2050" max="2051" width="22.7109375" customWidth="1"/>
    <col min="2052" max="2060" width="11.42578125" customWidth="1"/>
    <col min="2061" max="2304" width="11.5703125" customWidth="1"/>
    <col min="2305" max="2305" width="35.85546875" customWidth="1"/>
    <col min="2306" max="2307" width="22.7109375" customWidth="1"/>
    <col min="2308" max="2316" width="11.42578125" customWidth="1"/>
    <col min="2317" max="2560" width="11.5703125" customWidth="1"/>
    <col min="2561" max="2561" width="35.85546875" customWidth="1"/>
    <col min="2562" max="2563" width="22.7109375" customWidth="1"/>
    <col min="2564" max="2572" width="11.42578125" customWidth="1"/>
    <col min="2573" max="2816" width="11.5703125" customWidth="1"/>
    <col min="2817" max="2817" width="35.85546875" customWidth="1"/>
    <col min="2818" max="2819" width="22.7109375" customWidth="1"/>
    <col min="2820" max="2828" width="11.42578125" customWidth="1"/>
    <col min="2829" max="3072" width="11.5703125" customWidth="1"/>
    <col min="3073" max="3073" width="35.85546875" customWidth="1"/>
    <col min="3074" max="3075" width="22.7109375" customWidth="1"/>
    <col min="3076" max="3084" width="11.42578125" customWidth="1"/>
    <col min="3085" max="3328" width="11.5703125" customWidth="1"/>
    <col min="3329" max="3329" width="35.85546875" customWidth="1"/>
    <col min="3330" max="3331" width="22.7109375" customWidth="1"/>
    <col min="3332" max="3340" width="11.42578125" customWidth="1"/>
    <col min="3341" max="3584" width="11.5703125" customWidth="1"/>
    <col min="3585" max="3585" width="35.85546875" customWidth="1"/>
    <col min="3586" max="3587" width="22.7109375" customWidth="1"/>
    <col min="3588" max="3596" width="11.42578125" customWidth="1"/>
    <col min="3597" max="3840" width="11.5703125" customWidth="1"/>
    <col min="3841" max="3841" width="35.85546875" customWidth="1"/>
    <col min="3842" max="3843" width="22.7109375" customWidth="1"/>
    <col min="3844" max="3852" width="11.42578125" customWidth="1"/>
    <col min="3853" max="4096" width="11.5703125" customWidth="1"/>
    <col min="4097" max="4097" width="35.85546875" customWidth="1"/>
    <col min="4098" max="4099" width="22.7109375" customWidth="1"/>
    <col min="4100" max="4108" width="11.42578125" customWidth="1"/>
    <col min="4109" max="4352" width="11.5703125" customWidth="1"/>
    <col min="4353" max="4353" width="35.85546875" customWidth="1"/>
    <col min="4354" max="4355" width="22.7109375" customWidth="1"/>
    <col min="4356" max="4364" width="11.42578125" customWidth="1"/>
    <col min="4365" max="4608" width="11.5703125" customWidth="1"/>
    <col min="4609" max="4609" width="35.85546875" customWidth="1"/>
    <col min="4610" max="4611" width="22.7109375" customWidth="1"/>
    <col min="4612" max="4620" width="11.42578125" customWidth="1"/>
    <col min="4621" max="4864" width="11.5703125" customWidth="1"/>
    <col min="4865" max="4865" width="35.85546875" customWidth="1"/>
    <col min="4866" max="4867" width="22.7109375" customWidth="1"/>
    <col min="4868" max="4876" width="11.42578125" customWidth="1"/>
    <col min="4877" max="5120" width="11.5703125" customWidth="1"/>
    <col min="5121" max="5121" width="35.85546875" customWidth="1"/>
    <col min="5122" max="5123" width="22.7109375" customWidth="1"/>
    <col min="5124" max="5132" width="11.42578125" customWidth="1"/>
    <col min="5133" max="5376" width="11.5703125" customWidth="1"/>
    <col min="5377" max="5377" width="35.85546875" customWidth="1"/>
    <col min="5378" max="5379" width="22.7109375" customWidth="1"/>
    <col min="5380" max="5388" width="11.42578125" customWidth="1"/>
    <col min="5389" max="5632" width="11.5703125" customWidth="1"/>
    <col min="5633" max="5633" width="35.85546875" customWidth="1"/>
    <col min="5634" max="5635" width="22.7109375" customWidth="1"/>
    <col min="5636" max="5644" width="11.42578125" customWidth="1"/>
    <col min="5645" max="5888" width="11.5703125" customWidth="1"/>
    <col min="5889" max="5889" width="35.85546875" customWidth="1"/>
    <col min="5890" max="5891" width="22.7109375" customWidth="1"/>
    <col min="5892" max="5900" width="11.42578125" customWidth="1"/>
    <col min="5901" max="6144" width="11.5703125" customWidth="1"/>
    <col min="6145" max="6145" width="35.85546875" customWidth="1"/>
    <col min="6146" max="6147" width="22.7109375" customWidth="1"/>
    <col min="6148" max="6156" width="11.42578125" customWidth="1"/>
    <col min="6157" max="6400" width="11.5703125" customWidth="1"/>
    <col min="6401" max="6401" width="35.85546875" customWidth="1"/>
    <col min="6402" max="6403" width="22.7109375" customWidth="1"/>
    <col min="6404" max="6412" width="11.42578125" customWidth="1"/>
    <col min="6413" max="6656" width="11.5703125" customWidth="1"/>
    <col min="6657" max="6657" width="35.85546875" customWidth="1"/>
    <col min="6658" max="6659" width="22.7109375" customWidth="1"/>
    <col min="6660" max="6668" width="11.42578125" customWidth="1"/>
    <col min="6669" max="6912" width="11.5703125" customWidth="1"/>
    <col min="6913" max="6913" width="35.85546875" customWidth="1"/>
    <col min="6914" max="6915" width="22.7109375" customWidth="1"/>
    <col min="6916" max="6924" width="11.42578125" customWidth="1"/>
    <col min="6925" max="7168" width="11.5703125" customWidth="1"/>
    <col min="7169" max="7169" width="35.85546875" customWidth="1"/>
    <col min="7170" max="7171" width="22.7109375" customWidth="1"/>
    <col min="7172" max="7180" width="11.42578125" customWidth="1"/>
    <col min="7181" max="7424" width="11.5703125" customWidth="1"/>
    <col min="7425" max="7425" width="35.85546875" customWidth="1"/>
    <col min="7426" max="7427" width="22.7109375" customWidth="1"/>
    <col min="7428" max="7436" width="11.42578125" customWidth="1"/>
    <col min="7437" max="7680" width="11.5703125" customWidth="1"/>
    <col min="7681" max="7681" width="35.85546875" customWidth="1"/>
    <col min="7682" max="7683" width="22.7109375" customWidth="1"/>
    <col min="7684" max="7692" width="11.42578125" customWidth="1"/>
    <col min="7693" max="7936" width="11.5703125" customWidth="1"/>
    <col min="7937" max="7937" width="35.85546875" customWidth="1"/>
    <col min="7938" max="7939" width="22.7109375" customWidth="1"/>
    <col min="7940" max="7948" width="11.42578125" customWidth="1"/>
    <col min="7949" max="8192" width="11.5703125" customWidth="1"/>
    <col min="8193" max="8193" width="35.85546875" customWidth="1"/>
    <col min="8194" max="8195" width="22.7109375" customWidth="1"/>
    <col min="8196" max="8204" width="11.42578125" customWidth="1"/>
    <col min="8205" max="8448" width="11.5703125" customWidth="1"/>
    <col min="8449" max="8449" width="35.85546875" customWidth="1"/>
    <col min="8450" max="8451" width="22.7109375" customWidth="1"/>
    <col min="8452" max="8460" width="11.42578125" customWidth="1"/>
    <col min="8461" max="8704" width="11.5703125" customWidth="1"/>
    <col min="8705" max="8705" width="35.85546875" customWidth="1"/>
    <col min="8706" max="8707" width="22.7109375" customWidth="1"/>
    <col min="8708" max="8716" width="11.42578125" customWidth="1"/>
    <col min="8717" max="8960" width="11.5703125" customWidth="1"/>
    <col min="8961" max="8961" width="35.85546875" customWidth="1"/>
    <col min="8962" max="8963" width="22.7109375" customWidth="1"/>
    <col min="8964" max="8972" width="11.42578125" customWidth="1"/>
    <col min="8973" max="9216" width="11.5703125" customWidth="1"/>
    <col min="9217" max="9217" width="35.85546875" customWidth="1"/>
    <col min="9218" max="9219" width="22.7109375" customWidth="1"/>
    <col min="9220" max="9228" width="11.42578125" customWidth="1"/>
    <col min="9229" max="9472" width="11.5703125" customWidth="1"/>
    <col min="9473" max="9473" width="35.85546875" customWidth="1"/>
    <col min="9474" max="9475" width="22.7109375" customWidth="1"/>
    <col min="9476" max="9484" width="11.42578125" customWidth="1"/>
    <col min="9485" max="9728" width="11.5703125" customWidth="1"/>
    <col min="9729" max="9729" width="35.85546875" customWidth="1"/>
    <col min="9730" max="9731" width="22.7109375" customWidth="1"/>
    <col min="9732" max="9740" width="11.42578125" customWidth="1"/>
    <col min="9741" max="9984" width="11.5703125" customWidth="1"/>
    <col min="9985" max="9985" width="35.85546875" customWidth="1"/>
    <col min="9986" max="9987" width="22.7109375" customWidth="1"/>
    <col min="9988" max="9996" width="11.42578125" customWidth="1"/>
    <col min="9997" max="10240" width="11.5703125" customWidth="1"/>
    <col min="10241" max="10241" width="35.85546875" customWidth="1"/>
    <col min="10242" max="10243" width="22.7109375" customWidth="1"/>
    <col min="10244" max="10252" width="11.42578125" customWidth="1"/>
    <col min="10253" max="10496" width="11.5703125" customWidth="1"/>
    <col min="10497" max="10497" width="35.85546875" customWidth="1"/>
    <col min="10498" max="10499" width="22.7109375" customWidth="1"/>
    <col min="10500" max="10508" width="11.42578125" customWidth="1"/>
    <col min="10509" max="10752" width="11.5703125" customWidth="1"/>
    <col min="10753" max="10753" width="35.85546875" customWidth="1"/>
    <col min="10754" max="10755" width="22.7109375" customWidth="1"/>
    <col min="10756" max="10764" width="11.42578125" customWidth="1"/>
    <col min="10765" max="11008" width="11.5703125" customWidth="1"/>
    <col min="11009" max="11009" width="35.85546875" customWidth="1"/>
    <col min="11010" max="11011" width="22.7109375" customWidth="1"/>
    <col min="11012" max="11020" width="11.42578125" customWidth="1"/>
    <col min="11021" max="11264" width="11.5703125" customWidth="1"/>
    <col min="11265" max="11265" width="35.85546875" customWidth="1"/>
    <col min="11266" max="11267" width="22.7109375" customWidth="1"/>
    <col min="11268" max="11276" width="11.42578125" customWidth="1"/>
    <col min="11277" max="11520" width="11.5703125" customWidth="1"/>
    <col min="11521" max="11521" width="35.85546875" customWidth="1"/>
    <col min="11522" max="11523" width="22.7109375" customWidth="1"/>
    <col min="11524" max="11532" width="11.42578125" customWidth="1"/>
    <col min="11533" max="11776" width="11.5703125" customWidth="1"/>
    <col min="11777" max="11777" width="35.85546875" customWidth="1"/>
    <col min="11778" max="11779" width="22.7109375" customWidth="1"/>
    <col min="11780" max="11788" width="11.42578125" customWidth="1"/>
    <col min="11789" max="12032" width="11.5703125" customWidth="1"/>
    <col min="12033" max="12033" width="35.85546875" customWidth="1"/>
    <col min="12034" max="12035" width="22.7109375" customWidth="1"/>
    <col min="12036" max="12044" width="11.42578125" customWidth="1"/>
    <col min="12045" max="12288" width="11.5703125" customWidth="1"/>
    <col min="12289" max="12289" width="35.85546875" customWidth="1"/>
    <col min="12290" max="12291" width="22.7109375" customWidth="1"/>
    <col min="12292" max="12300" width="11.42578125" customWidth="1"/>
    <col min="12301" max="12544" width="11.5703125" customWidth="1"/>
    <col min="12545" max="12545" width="35.85546875" customWidth="1"/>
    <col min="12546" max="12547" width="22.7109375" customWidth="1"/>
    <col min="12548" max="12556" width="11.42578125" customWidth="1"/>
    <col min="12557" max="12800" width="11.5703125" customWidth="1"/>
    <col min="12801" max="12801" width="35.85546875" customWidth="1"/>
    <col min="12802" max="12803" width="22.7109375" customWidth="1"/>
    <col min="12804" max="12812" width="11.42578125" customWidth="1"/>
    <col min="12813" max="13056" width="11.5703125" customWidth="1"/>
    <col min="13057" max="13057" width="35.85546875" customWidth="1"/>
    <col min="13058" max="13059" width="22.7109375" customWidth="1"/>
    <col min="13060" max="13068" width="11.42578125" customWidth="1"/>
    <col min="13069" max="13312" width="11.5703125" customWidth="1"/>
    <col min="13313" max="13313" width="35.85546875" customWidth="1"/>
    <col min="13314" max="13315" width="22.7109375" customWidth="1"/>
    <col min="13316" max="13324" width="11.42578125" customWidth="1"/>
    <col min="13325" max="13568" width="11.5703125" customWidth="1"/>
    <col min="13569" max="13569" width="35.85546875" customWidth="1"/>
    <col min="13570" max="13571" width="22.7109375" customWidth="1"/>
    <col min="13572" max="13580" width="11.42578125" customWidth="1"/>
    <col min="13581" max="13824" width="11.5703125" customWidth="1"/>
    <col min="13825" max="13825" width="35.85546875" customWidth="1"/>
    <col min="13826" max="13827" width="22.7109375" customWidth="1"/>
    <col min="13828" max="13836" width="11.42578125" customWidth="1"/>
    <col min="13837" max="14080" width="11.5703125" customWidth="1"/>
    <col min="14081" max="14081" width="35.85546875" customWidth="1"/>
    <col min="14082" max="14083" width="22.7109375" customWidth="1"/>
    <col min="14084" max="14092" width="11.42578125" customWidth="1"/>
    <col min="14093" max="14336" width="11.5703125" customWidth="1"/>
    <col min="14337" max="14337" width="35.85546875" customWidth="1"/>
    <col min="14338" max="14339" width="22.7109375" customWidth="1"/>
    <col min="14340" max="14348" width="11.42578125" customWidth="1"/>
    <col min="14349" max="14592" width="11.5703125" customWidth="1"/>
    <col min="14593" max="14593" width="35.85546875" customWidth="1"/>
    <col min="14594" max="14595" width="22.7109375" customWidth="1"/>
    <col min="14596" max="14604" width="11.42578125" customWidth="1"/>
    <col min="14605" max="14848" width="11.5703125" customWidth="1"/>
    <col min="14849" max="14849" width="35.85546875" customWidth="1"/>
    <col min="14850" max="14851" width="22.7109375" customWidth="1"/>
    <col min="14852" max="14860" width="11.42578125" customWidth="1"/>
    <col min="14861" max="15104" width="11.5703125" customWidth="1"/>
    <col min="15105" max="15105" width="35.85546875" customWidth="1"/>
    <col min="15106" max="15107" width="22.7109375" customWidth="1"/>
    <col min="15108" max="15116" width="11.42578125" customWidth="1"/>
    <col min="15117" max="15360" width="11.5703125" customWidth="1"/>
    <col min="15361" max="15361" width="35.85546875" customWidth="1"/>
    <col min="15362" max="15363" width="22.7109375" customWidth="1"/>
    <col min="15364" max="15372" width="11.42578125" customWidth="1"/>
    <col min="15373" max="15616" width="11.5703125" customWidth="1"/>
    <col min="15617" max="15617" width="35.85546875" customWidth="1"/>
    <col min="15618" max="15619" width="22.7109375" customWidth="1"/>
    <col min="15620" max="15628" width="11.42578125" customWidth="1"/>
    <col min="15629" max="15872" width="11.5703125" customWidth="1"/>
    <col min="15873" max="15873" width="35.85546875" customWidth="1"/>
    <col min="15874" max="15875" width="22.7109375" customWidth="1"/>
    <col min="15876" max="15884" width="11.42578125" customWidth="1"/>
    <col min="15885" max="16128" width="11.5703125" customWidth="1"/>
    <col min="16129" max="16129" width="35.85546875" customWidth="1"/>
    <col min="16130" max="16131" width="22.7109375" customWidth="1"/>
    <col min="16132" max="16140" width="11.42578125" customWidth="1"/>
    <col min="16141" max="16384" width="11.5703125" customWidth="1"/>
  </cols>
  <sheetData>
    <row r="1" spans="1:12" ht="16.5" customHeight="1">
      <c r="A1" s="275"/>
      <c r="C1" s="183" t="s">
        <v>0</v>
      </c>
    </row>
    <row r="2" spans="1:12" s="276" customFormat="1" ht="16.5" customHeight="1">
      <c r="A2" s="275"/>
      <c r="B2" s="154"/>
      <c r="C2" s="183"/>
      <c r="D2" s="154"/>
      <c r="E2" s="154"/>
      <c r="F2" s="154"/>
      <c r="G2" s="154"/>
      <c r="H2" s="154"/>
      <c r="I2" s="154"/>
      <c r="J2" s="154"/>
      <c r="K2" s="154"/>
      <c r="L2" s="154"/>
    </row>
    <row r="3" spans="1:12" s="277" customFormat="1" ht="16.5" customHeight="1">
      <c r="A3" s="275"/>
      <c r="B3" s="154"/>
      <c r="C3" s="183"/>
      <c r="D3" s="154"/>
      <c r="E3" s="154"/>
      <c r="F3" s="154"/>
      <c r="G3" s="154"/>
      <c r="H3" s="154"/>
      <c r="I3" s="154"/>
      <c r="J3" s="154"/>
      <c r="K3" s="154"/>
      <c r="L3" s="154"/>
    </row>
    <row r="4" spans="1:12" s="276" customFormat="1" ht="16.5" customHeight="1">
      <c r="A4" s="275"/>
      <c r="B4" s="154"/>
      <c r="C4" s="183"/>
      <c r="D4" s="154"/>
      <c r="E4" s="154"/>
      <c r="F4" s="154"/>
      <c r="G4" s="154"/>
      <c r="H4" s="154"/>
      <c r="I4" s="154"/>
      <c r="J4" s="154"/>
      <c r="K4" s="154"/>
      <c r="L4" s="154"/>
    </row>
    <row r="5" spans="1:12" ht="16.5" customHeight="1"/>
    <row r="6" spans="1:12">
      <c r="A6" s="300" t="s">
        <v>207</v>
      </c>
      <c r="B6" s="300"/>
      <c r="C6" s="300"/>
    </row>
    <row r="7" spans="1:12" s="158" customFormat="1">
      <c r="A7" s="184"/>
      <c r="B7" s="184"/>
      <c r="C7" s="184"/>
    </row>
    <row r="8" spans="1:12">
      <c r="B8" s="382" t="s">
        <v>156</v>
      </c>
      <c r="C8" s="382"/>
    </row>
    <row r="9" spans="1:12">
      <c r="A9" s="185"/>
      <c r="B9" s="301">
        <v>2023</v>
      </c>
      <c r="C9" s="301">
        <v>2022</v>
      </c>
    </row>
    <row r="10" spans="1:12">
      <c r="A10" s="185"/>
      <c r="B10" s="304" t="s">
        <v>203</v>
      </c>
      <c r="C10" s="304" t="s">
        <v>203</v>
      </c>
    </row>
    <row r="11" spans="1:12">
      <c r="A11" s="186" t="s">
        <v>208</v>
      </c>
      <c r="B11" s="187">
        <v>4192283319</v>
      </c>
      <c r="C11" s="187">
        <v>478631581</v>
      </c>
    </row>
    <row r="12" spans="1:12" ht="15.75" thickBot="1">
      <c r="A12" s="188" t="s">
        <v>67</v>
      </c>
      <c r="B12" s="189">
        <f>SUM($B$11:B11)</f>
        <v>4192283319</v>
      </c>
      <c r="C12" s="189">
        <f>SUM($C$11:C11)</f>
        <v>478631581</v>
      </c>
    </row>
    <row r="13" spans="1:12" ht="15.75" thickTop="1"/>
    <row r="14" spans="1:12">
      <c r="A14" s="322" t="s">
        <v>304</v>
      </c>
      <c r="B14" s="322"/>
      <c r="C14" s="322"/>
    </row>
    <row r="15" spans="1:12">
      <c r="A15" s="323">
        <v>45505</v>
      </c>
      <c r="B15" s="323"/>
      <c r="C15" s="323"/>
    </row>
    <row r="16" spans="1:12">
      <c r="A16" s="324" t="s">
        <v>305</v>
      </c>
      <c r="B16" s="324"/>
      <c r="C16" s="324"/>
    </row>
  </sheetData>
  <mergeCells count="4">
    <mergeCell ref="B8:C8"/>
    <mergeCell ref="A14:C14"/>
    <mergeCell ref="A15:C15"/>
    <mergeCell ref="A16:C16"/>
  </mergeCells>
  <hyperlinks>
    <hyperlink ref="C1" location="BG!A1" display="BG"/>
  </hyperlinks>
  <pageMargins left="0.22" right="0.21" top="0.75" bottom="0.75" header="0.3" footer="0.3"/>
  <pageSetup orientation="portrait" verticalDpi="7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F16"/>
  <sheetViews>
    <sheetView showGridLines="0" workbookViewId="0"/>
  </sheetViews>
  <sheetFormatPr baseColWidth="10" defaultColWidth="9.140625" defaultRowHeight="15"/>
  <cols>
    <col min="1" max="1" width="39.28515625" customWidth="1"/>
    <col min="2" max="3" width="21.85546875" customWidth="1"/>
    <col min="4" max="4" width="51.5703125" bestFit="1" customWidth="1"/>
    <col min="5" max="6" width="17.140625" customWidth="1"/>
    <col min="7" max="256" width="11.5703125" customWidth="1"/>
    <col min="257" max="257" width="39.28515625" customWidth="1"/>
    <col min="258" max="259" width="21.85546875" customWidth="1"/>
    <col min="260" max="260" width="51.5703125" bestFit="1" customWidth="1"/>
    <col min="261" max="262" width="17.140625" customWidth="1"/>
    <col min="263" max="512" width="11.5703125" customWidth="1"/>
    <col min="513" max="513" width="39.28515625" customWidth="1"/>
    <col min="514" max="515" width="21.85546875" customWidth="1"/>
    <col min="516" max="516" width="51.5703125" bestFit="1" customWidth="1"/>
    <col min="517" max="518" width="17.140625" customWidth="1"/>
    <col min="519" max="768" width="11.5703125" customWidth="1"/>
    <col min="769" max="769" width="39.28515625" customWidth="1"/>
    <col min="770" max="771" width="21.85546875" customWidth="1"/>
    <col min="772" max="772" width="51.5703125" bestFit="1" customWidth="1"/>
    <col min="773" max="774" width="17.140625" customWidth="1"/>
    <col min="775" max="1024" width="11.5703125" customWidth="1"/>
    <col min="1025" max="1025" width="39.28515625" customWidth="1"/>
    <col min="1026" max="1027" width="21.85546875" customWidth="1"/>
    <col min="1028" max="1028" width="51.5703125" bestFit="1" customWidth="1"/>
    <col min="1029" max="1030" width="17.140625" customWidth="1"/>
    <col min="1031" max="1280" width="11.5703125" customWidth="1"/>
    <col min="1281" max="1281" width="39.28515625" customWidth="1"/>
    <col min="1282" max="1283" width="21.85546875" customWidth="1"/>
    <col min="1284" max="1284" width="51.5703125" bestFit="1" customWidth="1"/>
    <col min="1285" max="1286" width="17.140625" customWidth="1"/>
    <col min="1287" max="1536" width="11.5703125" customWidth="1"/>
    <col min="1537" max="1537" width="39.28515625" customWidth="1"/>
    <col min="1538" max="1539" width="21.85546875" customWidth="1"/>
    <col min="1540" max="1540" width="51.5703125" bestFit="1" customWidth="1"/>
    <col min="1541" max="1542" width="17.140625" customWidth="1"/>
    <col min="1543" max="1792" width="11.5703125" customWidth="1"/>
    <col min="1793" max="1793" width="39.28515625" customWidth="1"/>
    <col min="1794" max="1795" width="21.85546875" customWidth="1"/>
    <col min="1796" max="1796" width="51.5703125" bestFit="1" customWidth="1"/>
    <col min="1797" max="1798" width="17.140625" customWidth="1"/>
    <col min="1799" max="2048" width="11.5703125" customWidth="1"/>
    <col min="2049" max="2049" width="39.28515625" customWidth="1"/>
    <col min="2050" max="2051" width="21.85546875" customWidth="1"/>
    <col min="2052" max="2052" width="51.5703125" bestFit="1" customWidth="1"/>
    <col min="2053" max="2054" width="17.140625" customWidth="1"/>
    <col min="2055" max="2304" width="11.5703125" customWidth="1"/>
    <col min="2305" max="2305" width="39.28515625" customWidth="1"/>
    <col min="2306" max="2307" width="21.85546875" customWidth="1"/>
    <col min="2308" max="2308" width="51.5703125" bestFit="1" customWidth="1"/>
    <col min="2309" max="2310" width="17.140625" customWidth="1"/>
    <col min="2311" max="2560" width="11.5703125" customWidth="1"/>
    <col min="2561" max="2561" width="39.28515625" customWidth="1"/>
    <col min="2562" max="2563" width="21.85546875" customWidth="1"/>
    <col min="2564" max="2564" width="51.5703125" bestFit="1" customWidth="1"/>
    <col min="2565" max="2566" width="17.140625" customWidth="1"/>
    <col min="2567" max="2816" width="11.5703125" customWidth="1"/>
    <col min="2817" max="2817" width="39.28515625" customWidth="1"/>
    <col min="2818" max="2819" width="21.85546875" customWidth="1"/>
    <col min="2820" max="2820" width="51.5703125" bestFit="1" customWidth="1"/>
    <col min="2821" max="2822" width="17.140625" customWidth="1"/>
    <col min="2823" max="3072" width="11.5703125" customWidth="1"/>
    <col min="3073" max="3073" width="39.28515625" customWidth="1"/>
    <col min="3074" max="3075" width="21.85546875" customWidth="1"/>
    <col min="3076" max="3076" width="51.5703125" bestFit="1" customWidth="1"/>
    <col min="3077" max="3078" width="17.140625" customWidth="1"/>
    <col min="3079" max="3328" width="11.5703125" customWidth="1"/>
    <col min="3329" max="3329" width="39.28515625" customWidth="1"/>
    <col min="3330" max="3331" width="21.85546875" customWidth="1"/>
    <col min="3332" max="3332" width="51.5703125" bestFit="1" customWidth="1"/>
    <col min="3333" max="3334" width="17.140625" customWidth="1"/>
    <col min="3335" max="3584" width="11.5703125" customWidth="1"/>
    <col min="3585" max="3585" width="39.28515625" customWidth="1"/>
    <col min="3586" max="3587" width="21.85546875" customWidth="1"/>
    <col min="3588" max="3588" width="51.5703125" bestFit="1" customWidth="1"/>
    <col min="3589" max="3590" width="17.140625" customWidth="1"/>
    <col min="3591" max="3840" width="11.5703125" customWidth="1"/>
    <col min="3841" max="3841" width="39.28515625" customWidth="1"/>
    <col min="3842" max="3843" width="21.85546875" customWidth="1"/>
    <col min="3844" max="3844" width="51.5703125" bestFit="1" customWidth="1"/>
    <col min="3845" max="3846" width="17.140625" customWidth="1"/>
    <col min="3847" max="4096" width="11.5703125" customWidth="1"/>
    <col min="4097" max="4097" width="39.28515625" customWidth="1"/>
    <col min="4098" max="4099" width="21.85546875" customWidth="1"/>
    <col min="4100" max="4100" width="51.5703125" bestFit="1" customWidth="1"/>
    <col min="4101" max="4102" width="17.140625" customWidth="1"/>
    <col min="4103" max="4352" width="11.5703125" customWidth="1"/>
    <col min="4353" max="4353" width="39.28515625" customWidth="1"/>
    <col min="4354" max="4355" width="21.85546875" customWidth="1"/>
    <col min="4356" max="4356" width="51.5703125" bestFit="1" customWidth="1"/>
    <col min="4357" max="4358" width="17.140625" customWidth="1"/>
    <col min="4359" max="4608" width="11.5703125" customWidth="1"/>
    <col min="4609" max="4609" width="39.28515625" customWidth="1"/>
    <col min="4610" max="4611" width="21.85546875" customWidth="1"/>
    <col min="4612" max="4612" width="51.5703125" bestFit="1" customWidth="1"/>
    <col min="4613" max="4614" width="17.140625" customWidth="1"/>
    <col min="4615" max="4864" width="11.5703125" customWidth="1"/>
    <col min="4865" max="4865" width="39.28515625" customWidth="1"/>
    <col min="4866" max="4867" width="21.85546875" customWidth="1"/>
    <col min="4868" max="4868" width="51.5703125" bestFit="1" customWidth="1"/>
    <col min="4869" max="4870" width="17.140625" customWidth="1"/>
    <col min="4871" max="5120" width="11.5703125" customWidth="1"/>
    <col min="5121" max="5121" width="39.28515625" customWidth="1"/>
    <col min="5122" max="5123" width="21.85546875" customWidth="1"/>
    <col min="5124" max="5124" width="51.5703125" bestFit="1" customWidth="1"/>
    <col min="5125" max="5126" width="17.140625" customWidth="1"/>
    <col min="5127" max="5376" width="11.5703125" customWidth="1"/>
    <col min="5377" max="5377" width="39.28515625" customWidth="1"/>
    <col min="5378" max="5379" width="21.85546875" customWidth="1"/>
    <col min="5380" max="5380" width="51.5703125" bestFit="1" customWidth="1"/>
    <col min="5381" max="5382" width="17.140625" customWidth="1"/>
    <col min="5383" max="5632" width="11.5703125" customWidth="1"/>
    <col min="5633" max="5633" width="39.28515625" customWidth="1"/>
    <col min="5634" max="5635" width="21.85546875" customWidth="1"/>
    <col min="5636" max="5636" width="51.5703125" bestFit="1" customWidth="1"/>
    <col min="5637" max="5638" width="17.140625" customWidth="1"/>
    <col min="5639" max="5888" width="11.5703125" customWidth="1"/>
    <col min="5889" max="5889" width="39.28515625" customWidth="1"/>
    <col min="5890" max="5891" width="21.85546875" customWidth="1"/>
    <col min="5892" max="5892" width="51.5703125" bestFit="1" customWidth="1"/>
    <col min="5893" max="5894" width="17.140625" customWidth="1"/>
    <col min="5895" max="6144" width="11.5703125" customWidth="1"/>
    <col min="6145" max="6145" width="39.28515625" customWidth="1"/>
    <col min="6146" max="6147" width="21.85546875" customWidth="1"/>
    <col min="6148" max="6148" width="51.5703125" bestFit="1" customWidth="1"/>
    <col min="6149" max="6150" width="17.140625" customWidth="1"/>
    <col min="6151" max="6400" width="11.5703125" customWidth="1"/>
    <col min="6401" max="6401" width="39.28515625" customWidth="1"/>
    <col min="6402" max="6403" width="21.85546875" customWidth="1"/>
    <col min="6404" max="6404" width="51.5703125" bestFit="1" customWidth="1"/>
    <col min="6405" max="6406" width="17.140625" customWidth="1"/>
    <col min="6407" max="6656" width="11.5703125" customWidth="1"/>
    <col min="6657" max="6657" width="39.28515625" customWidth="1"/>
    <col min="6658" max="6659" width="21.85546875" customWidth="1"/>
    <col min="6660" max="6660" width="51.5703125" bestFit="1" customWidth="1"/>
    <col min="6661" max="6662" width="17.140625" customWidth="1"/>
    <col min="6663" max="6912" width="11.5703125" customWidth="1"/>
    <col min="6913" max="6913" width="39.28515625" customWidth="1"/>
    <col min="6914" max="6915" width="21.85546875" customWidth="1"/>
    <col min="6916" max="6916" width="51.5703125" bestFit="1" customWidth="1"/>
    <col min="6917" max="6918" width="17.140625" customWidth="1"/>
    <col min="6919" max="7168" width="11.5703125" customWidth="1"/>
    <col min="7169" max="7169" width="39.28515625" customWidth="1"/>
    <col min="7170" max="7171" width="21.85546875" customWidth="1"/>
    <col min="7172" max="7172" width="51.5703125" bestFit="1" customWidth="1"/>
    <col min="7173" max="7174" width="17.140625" customWidth="1"/>
    <col min="7175" max="7424" width="11.5703125" customWidth="1"/>
    <col min="7425" max="7425" width="39.28515625" customWidth="1"/>
    <col min="7426" max="7427" width="21.85546875" customWidth="1"/>
    <col min="7428" max="7428" width="51.5703125" bestFit="1" customWidth="1"/>
    <col min="7429" max="7430" width="17.140625" customWidth="1"/>
    <col min="7431" max="7680" width="11.5703125" customWidth="1"/>
    <col min="7681" max="7681" width="39.28515625" customWidth="1"/>
    <col min="7682" max="7683" width="21.85546875" customWidth="1"/>
    <col min="7684" max="7684" width="51.5703125" bestFit="1" customWidth="1"/>
    <col min="7685" max="7686" width="17.140625" customWidth="1"/>
    <col min="7687" max="7936" width="11.5703125" customWidth="1"/>
    <col min="7937" max="7937" width="39.28515625" customWidth="1"/>
    <col min="7938" max="7939" width="21.85546875" customWidth="1"/>
    <col min="7940" max="7940" width="51.5703125" bestFit="1" customWidth="1"/>
    <col min="7941" max="7942" width="17.140625" customWidth="1"/>
    <col min="7943" max="8192" width="11.5703125" customWidth="1"/>
    <col min="8193" max="8193" width="39.28515625" customWidth="1"/>
    <col min="8194" max="8195" width="21.85546875" customWidth="1"/>
    <col min="8196" max="8196" width="51.5703125" bestFit="1" customWidth="1"/>
    <col min="8197" max="8198" width="17.140625" customWidth="1"/>
    <col min="8199" max="8448" width="11.5703125" customWidth="1"/>
    <col min="8449" max="8449" width="39.28515625" customWidth="1"/>
    <col min="8450" max="8451" width="21.85546875" customWidth="1"/>
    <col min="8452" max="8452" width="51.5703125" bestFit="1" customWidth="1"/>
    <col min="8453" max="8454" width="17.140625" customWidth="1"/>
    <col min="8455" max="8704" width="11.5703125" customWidth="1"/>
    <col min="8705" max="8705" width="39.28515625" customWidth="1"/>
    <col min="8706" max="8707" width="21.85546875" customWidth="1"/>
    <col min="8708" max="8708" width="51.5703125" bestFit="1" customWidth="1"/>
    <col min="8709" max="8710" width="17.140625" customWidth="1"/>
    <col min="8711" max="8960" width="11.5703125" customWidth="1"/>
    <col min="8961" max="8961" width="39.28515625" customWidth="1"/>
    <col min="8962" max="8963" width="21.85546875" customWidth="1"/>
    <col min="8964" max="8964" width="51.5703125" bestFit="1" customWidth="1"/>
    <col min="8965" max="8966" width="17.140625" customWidth="1"/>
    <col min="8967" max="9216" width="11.5703125" customWidth="1"/>
    <col min="9217" max="9217" width="39.28515625" customWidth="1"/>
    <col min="9218" max="9219" width="21.85546875" customWidth="1"/>
    <col min="9220" max="9220" width="51.5703125" bestFit="1" customWidth="1"/>
    <col min="9221" max="9222" width="17.140625" customWidth="1"/>
    <col min="9223" max="9472" width="11.5703125" customWidth="1"/>
    <col min="9473" max="9473" width="39.28515625" customWidth="1"/>
    <col min="9474" max="9475" width="21.85546875" customWidth="1"/>
    <col min="9476" max="9476" width="51.5703125" bestFit="1" customWidth="1"/>
    <col min="9477" max="9478" width="17.140625" customWidth="1"/>
    <col min="9479" max="9728" width="11.5703125" customWidth="1"/>
    <col min="9729" max="9729" width="39.28515625" customWidth="1"/>
    <col min="9730" max="9731" width="21.85546875" customWidth="1"/>
    <col min="9732" max="9732" width="51.5703125" bestFit="1" customWidth="1"/>
    <col min="9733" max="9734" width="17.140625" customWidth="1"/>
    <col min="9735" max="9984" width="11.5703125" customWidth="1"/>
    <col min="9985" max="9985" width="39.28515625" customWidth="1"/>
    <col min="9986" max="9987" width="21.85546875" customWidth="1"/>
    <col min="9988" max="9988" width="51.5703125" bestFit="1" customWidth="1"/>
    <col min="9989" max="9990" width="17.140625" customWidth="1"/>
    <col min="9991" max="10240" width="11.5703125" customWidth="1"/>
    <col min="10241" max="10241" width="39.28515625" customWidth="1"/>
    <col min="10242" max="10243" width="21.85546875" customWidth="1"/>
    <col min="10244" max="10244" width="51.5703125" bestFit="1" customWidth="1"/>
    <col min="10245" max="10246" width="17.140625" customWidth="1"/>
    <col min="10247" max="10496" width="11.5703125" customWidth="1"/>
    <col min="10497" max="10497" width="39.28515625" customWidth="1"/>
    <col min="10498" max="10499" width="21.85546875" customWidth="1"/>
    <col min="10500" max="10500" width="51.5703125" bestFit="1" customWidth="1"/>
    <col min="10501" max="10502" width="17.140625" customWidth="1"/>
    <col min="10503" max="10752" width="11.5703125" customWidth="1"/>
    <col min="10753" max="10753" width="39.28515625" customWidth="1"/>
    <col min="10754" max="10755" width="21.85546875" customWidth="1"/>
    <col min="10756" max="10756" width="51.5703125" bestFit="1" customWidth="1"/>
    <col min="10757" max="10758" width="17.140625" customWidth="1"/>
    <col min="10759" max="11008" width="11.5703125" customWidth="1"/>
    <col min="11009" max="11009" width="39.28515625" customWidth="1"/>
    <col min="11010" max="11011" width="21.85546875" customWidth="1"/>
    <col min="11012" max="11012" width="51.5703125" bestFit="1" customWidth="1"/>
    <col min="11013" max="11014" width="17.140625" customWidth="1"/>
    <col min="11015" max="11264" width="11.5703125" customWidth="1"/>
    <col min="11265" max="11265" width="39.28515625" customWidth="1"/>
    <col min="11266" max="11267" width="21.85546875" customWidth="1"/>
    <col min="11268" max="11268" width="51.5703125" bestFit="1" customWidth="1"/>
    <col min="11269" max="11270" width="17.140625" customWidth="1"/>
    <col min="11271" max="11520" width="11.5703125" customWidth="1"/>
    <col min="11521" max="11521" width="39.28515625" customWidth="1"/>
    <col min="11522" max="11523" width="21.85546875" customWidth="1"/>
    <col min="11524" max="11524" width="51.5703125" bestFit="1" customWidth="1"/>
    <col min="11525" max="11526" width="17.140625" customWidth="1"/>
    <col min="11527" max="11776" width="11.5703125" customWidth="1"/>
    <col min="11777" max="11777" width="39.28515625" customWidth="1"/>
    <col min="11778" max="11779" width="21.85546875" customWidth="1"/>
    <col min="11780" max="11780" width="51.5703125" bestFit="1" customWidth="1"/>
    <col min="11781" max="11782" width="17.140625" customWidth="1"/>
    <col min="11783" max="12032" width="11.5703125" customWidth="1"/>
    <col min="12033" max="12033" width="39.28515625" customWidth="1"/>
    <col min="12034" max="12035" width="21.85546875" customWidth="1"/>
    <col min="12036" max="12036" width="51.5703125" bestFit="1" customWidth="1"/>
    <col min="12037" max="12038" width="17.140625" customWidth="1"/>
    <col min="12039" max="12288" width="11.5703125" customWidth="1"/>
    <col min="12289" max="12289" width="39.28515625" customWidth="1"/>
    <col min="12290" max="12291" width="21.85546875" customWidth="1"/>
    <col min="12292" max="12292" width="51.5703125" bestFit="1" customWidth="1"/>
    <col min="12293" max="12294" width="17.140625" customWidth="1"/>
    <col min="12295" max="12544" width="11.5703125" customWidth="1"/>
    <col min="12545" max="12545" width="39.28515625" customWidth="1"/>
    <col min="12546" max="12547" width="21.85546875" customWidth="1"/>
    <col min="12548" max="12548" width="51.5703125" bestFit="1" customWidth="1"/>
    <col min="12549" max="12550" width="17.140625" customWidth="1"/>
    <col min="12551" max="12800" width="11.5703125" customWidth="1"/>
    <col min="12801" max="12801" width="39.28515625" customWidth="1"/>
    <col min="12802" max="12803" width="21.85546875" customWidth="1"/>
    <col min="12804" max="12804" width="51.5703125" bestFit="1" customWidth="1"/>
    <col min="12805" max="12806" width="17.140625" customWidth="1"/>
    <col min="12807" max="13056" width="11.5703125" customWidth="1"/>
    <col min="13057" max="13057" width="39.28515625" customWidth="1"/>
    <col min="13058" max="13059" width="21.85546875" customWidth="1"/>
    <col min="13060" max="13060" width="51.5703125" bestFit="1" customWidth="1"/>
    <col min="13061" max="13062" width="17.140625" customWidth="1"/>
    <col min="13063" max="13312" width="11.5703125" customWidth="1"/>
    <col min="13313" max="13313" width="39.28515625" customWidth="1"/>
    <col min="13314" max="13315" width="21.85546875" customWidth="1"/>
    <col min="13316" max="13316" width="51.5703125" bestFit="1" customWidth="1"/>
    <col min="13317" max="13318" width="17.140625" customWidth="1"/>
    <col min="13319" max="13568" width="11.5703125" customWidth="1"/>
    <col min="13569" max="13569" width="39.28515625" customWidth="1"/>
    <col min="13570" max="13571" width="21.85546875" customWidth="1"/>
    <col min="13572" max="13572" width="51.5703125" bestFit="1" customWidth="1"/>
    <col min="13573" max="13574" width="17.140625" customWidth="1"/>
    <col min="13575" max="13824" width="11.5703125" customWidth="1"/>
    <col min="13825" max="13825" width="39.28515625" customWidth="1"/>
    <col min="13826" max="13827" width="21.85546875" customWidth="1"/>
    <col min="13828" max="13828" width="51.5703125" bestFit="1" customWidth="1"/>
    <col min="13829" max="13830" width="17.140625" customWidth="1"/>
    <col min="13831" max="14080" width="11.5703125" customWidth="1"/>
    <col min="14081" max="14081" width="39.28515625" customWidth="1"/>
    <col min="14082" max="14083" width="21.85546875" customWidth="1"/>
    <col min="14084" max="14084" width="51.5703125" bestFit="1" customWidth="1"/>
    <col min="14085" max="14086" width="17.140625" customWidth="1"/>
    <col min="14087" max="14336" width="11.5703125" customWidth="1"/>
    <col min="14337" max="14337" width="39.28515625" customWidth="1"/>
    <col min="14338" max="14339" width="21.85546875" customWidth="1"/>
    <col min="14340" max="14340" width="51.5703125" bestFit="1" customWidth="1"/>
    <col min="14341" max="14342" width="17.140625" customWidth="1"/>
    <col min="14343" max="14592" width="11.5703125" customWidth="1"/>
    <col min="14593" max="14593" width="39.28515625" customWidth="1"/>
    <col min="14594" max="14595" width="21.85546875" customWidth="1"/>
    <col min="14596" max="14596" width="51.5703125" bestFit="1" customWidth="1"/>
    <col min="14597" max="14598" width="17.140625" customWidth="1"/>
    <col min="14599" max="14848" width="11.5703125" customWidth="1"/>
    <col min="14849" max="14849" width="39.28515625" customWidth="1"/>
    <col min="14850" max="14851" width="21.85546875" customWidth="1"/>
    <col min="14852" max="14852" width="51.5703125" bestFit="1" customWidth="1"/>
    <col min="14853" max="14854" width="17.140625" customWidth="1"/>
    <col min="14855" max="15104" width="11.5703125" customWidth="1"/>
    <col min="15105" max="15105" width="39.28515625" customWidth="1"/>
    <col min="15106" max="15107" width="21.85546875" customWidth="1"/>
    <col min="15108" max="15108" width="51.5703125" bestFit="1" customWidth="1"/>
    <col min="15109" max="15110" width="17.140625" customWidth="1"/>
    <col min="15111" max="15360" width="11.5703125" customWidth="1"/>
    <col min="15361" max="15361" width="39.28515625" customWidth="1"/>
    <col min="15362" max="15363" width="21.85546875" customWidth="1"/>
    <col min="15364" max="15364" width="51.5703125" bestFit="1" customWidth="1"/>
    <col min="15365" max="15366" width="17.140625" customWidth="1"/>
    <col min="15367" max="15616" width="11.5703125" customWidth="1"/>
    <col min="15617" max="15617" width="39.28515625" customWidth="1"/>
    <col min="15618" max="15619" width="21.85546875" customWidth="1"/>
    <col min="15620" max="15620" width="51.5703125" bestFit="1" customWidth="1"/>
    <col min="15621" max="15622" width="17.140625" customWidth="1"/>
    <col min="15623" max="15872" width="11.5703125" customWidth="1"/>
    <col min="15873" max="15873" width="39.28515625" customWidth="1"/>
    <col min="15874" max="15875" width="21.85546875" customWidth="1"/>
    <col min="15876" max="15876" width="51.5703125" bestFit="1" customWidth="1"/>
    <col min="15877" max="15878" width="17.140625" customWidth="1"/>
    <col min="15879" max="16128" width="11.5703125" customWidth="1"/>
    <col min="16129" max="16129" width="39.28515625" customWidth="1"/>
    <col min="16130" max="16131" width="21.85546875" customWidth="1"/>
    <col min="16132" max="16132" width="51.5703125" bestFit="1" customWidth="1"/>
    <col min="16133" max="16134" width="17.140625" customWidth="1"/>
    <col min="16135" max="16384" width="11.5703125" customWidth="1"/>
  </cols>
  <sheetData>
    <row r="1" spans="1:6" ht="16.5" customHeight="1">
      <c r="A1" s="275"/>
      <c r="C1" s="90" t="s">
        <v>0</v>
      </c>
    </row>
    <row r="2" spans="1:6" s="276" customFormat="1" ht="16.5" customHeight="1">
      <c r="A2" s="275"/>
      <c r="C2" s="90"/>
    </row>
    <row r="3" spans="1:6" s="276" customFormat="1" ht="16.5" customHeight="1">
      <c r="A3" s="275"/>
      <c r="C3" s="90"/>
    </row>
    <row r="4" spans="1:6" s="277" customFormat="1" ht="16.5" customHeight="1">
      <c r="A4" s="275"/>
      <c r="C4" s="90"/>
    </row>
    <row r="5" spans="1:6" ht="16.5" customHeight="1"/>
    <row r="6" spans="1:6">
      <c r="A6" s="300" t="s">
        <v>209</v>
      </c>
      <c r="B6" s="300"/>
      <c r="C6" s="300"/>
    </row>
    <row r="7" spans="1:6">
      <c r="A7" s="386"/>
      <c r="B7" s="386"/>
    </row>
    <row r="8" spans="1:6">
      <c r="A8" s="137"/>
      <c r="B8" s="382" t="s">
        <v>156</v>
      </c>
      <c r="C8" s="382"/>
      <c r="D8" s="137"/>
      <c r="E8" s="190"/>
      <c r="F8" s="190"/>
    </row>
    <row r="9" spans="1:6">
      <c r="A9" s="191"/>
      <c r="B9" s="301">
        <v>2023</v>
      </c>
      <c r="C9" s="301">
        <v>2022</v>
      </c>
    </row>
    <row r="10" spans="1:6">
      <c r="A10" s="191"/>
      <c r="B10" s="304" t="s">
        <v>203</v>
      </c>
      <c r="C10" s="304" t="s">
        <v>203</v>
      </c>
    </row>
    <row r="11" spans="1:6">
      <c r="A11" s="192" t="s">
        <v>31</v>
      </c>
      <c r="B11" s="151">
        <v>0</v>
      </c>
      <c r="C11" s="151">
        <v>65533790790</v>
      </c>
    </row>
    <row r="12" spans="1:6" s="158" customFormat="1" ht="15.75" thickBot="1">
      <c r="A12" s="193" t="s">
        <v>178</v>
      </c>
      <c r="B12" s="194">
        <f>SUM(B11:B11)</f>
        <v>0</v>
      </c>
      <c r="C12" s="194">
        <f>SUM(C11:C11)</f>
        <v>65533790790</v>
      </c>
    </row>
    <row r="13" spans="1:6" s="158" customFormat="1" ht="15.75" thickTop="1">
      <c r="A13" s="195"/>
      <c r="B13" s="196"/>
      <c r="C13" s="197"/>
    </row>
    <row r="14" spans="1:6">
      <c r="A14" s="322" t="s">
        <v>304</v>
      </c>
      <c r="B14" s="322"/>
      <c r="C14" s="322"/>
      <c r="D14" s="195"/>
      <c r="E14" s="137"/>
      <c r="F14" s="198"/>
    </row>
    <row r="15" spans="1:6">
      <c r="A15" s="323">
        <v>45505</v>
      </c>
      <c r="B15" s="323"/>
      <c r="C15" s="323"/>
    </row>
    <row r="16" spans="1:6">
      <c r="A16" s="324" t="s">
        <v>305</v>
      </c>
      <c r="B16" s="324"/>
      <c r="C16" s="324"/>
    </row>
  </sheetData>
  <mergeCells count="5">
    <mergeCell ref="A7:B7"/>
    <mergeCell ref="B8:C8"/>
    <mergeCell ref="A14:C14"/>
    <mergeCell ref="A15:C15"/>
    <mergeCell ref="A16:C16"/>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orientation="portrait" verticalDpi="72"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C27"/>
  <sheetViews>
    <sheetView showGridLines="0" workbookViewId="0"/>
  </sheetViews>
  <sheetFormatPr baseColWidth="10" defaultColWidth="11.42578125" defaultRowHeight="15"/>
  <cols>
    <col min="1" max="1" width="34.7109375" customWidth="1"/>
    <col min="2" max="3" width="24.42578125" customWidth="1"/>
    <col min="257" max="257" width="34.7109375" customWidth="1"/>
    <col min="258" max="259" width="24.42578125" customWidth="1"/>
    <col min="513" max="513" width="34.7109375" customWidth="1"/>
    <col min="514" max="515" width="24.42578125" customWidth="1"/>
    <col min="769" max="769" width="34.7109375" customWidth="1"/>
    <col min="770" max="771" width="24.42578125" customWidth="1"/>
    <col min="1025" max="1025" width="34.7109375" customWidth="1"/>
    <col min="1026" max="1027" width="24.42578125" customWidth="1"/>
    <col min="1281" max="1281" width="34.7109375" customWidth="1"/>
    <col min="1282" max="1283" width="24.42578125" customWidth="1"/>
    <col min="1537" max="1537" width="34.7109375" customWidth="1"/>
    <col min="1538" max="1539" width="24.42578125" customWidth="1"/>
    <col min="1793" max="1793" width="34.7109375" customWidth="1"/>
    <col min="1794" max="1795" width="24.42578125" customWidth="1"/>
    <col min="2049" max="2049" width="34.7109375" customWidth="1"/>
    <col min="2050" max="2051" width="24.42578125" customWidth="1"/>
    <col min="2305" max="2305" width="34.7109375" customWidth="1"/>
    <col min="2306" max="2307" width="24.42578125" customWidth="1"/>
    <col min="2561" max="2561" width="34.7109375" customWidth="1"/>
    <col min="2562" max="2563" width="24.42578125" customWidth="1"/>
    <col min="2817" max="2817" width="34.7109375" customWidth="1"/>
    <col min="2818" max="2819" width="24.42578125" customWidth="1"/>
    <col min="3073" max="3073" width="34.7109375" customWidth="1"/>
    <col min="3074" max="3075" width="24.42578125" customWidth="1"/>
    <col min="3329" max="3329" width="34.7109375" customWidth="1"/>
    <col min="3330" max="3331" width="24.42578125" customWidth="1"/>
    <col min="3585" max="3585" width="34.7109375" customWidth="1"/>
    <col min="3586" max="3587" width="24.42578125" customWidth="1"/>
    <col min="3841" max="3841" width="34.7109375" customWidth="1"/>
    <col min="3842" max="3843" width="24.42578125" customWidth="1"/>
    <col min="4097" max="4097" width="34.7109375" customWidth="1"/>
    <col min="4098" max="4099" width="24.42578125" customWidth="1"/>
    <col min="4353" max="4353" width="34.7109375" customWidth="1"/>
    <col min="4354" max="4355" width="24.42578125" customWidth="1"/>
    <col min="4609" max="4609" width="34.7109375" customWidth="1"/>
    <col min="4610" max="4611" width="24.42578125" customWidth="1"/>
    <col min="4865" max="4865" width="34.7109375" customWidth="1"/>
    <col min="4866" max="4867" width="24.42578125" customWidth="1"/>
    <col min="5121" max="5121" width="34.7109375" customWidth="1"/>
    <col min="5122" max="5123" width="24.42578125" customWidth="1"/>
    <col min="5377" max="5377" width="34.7109375" customWidth="1"/>
    <col min="5378" max="5379" width="24.42578125" customWidth="1"/>
    <col min="5633" max="5633" width="34.7109375" customWidth="1"/>
    <col min="5634" max="5635" width="24.42578125" customWidth="1"/>
    <col min="5889" max="5889" width="34.7109375" customWidth="1"/>
    <col min="5890" max="5891" width="24.42578125" customWidth="1"/>
    <col min="6145" max="6145" width="34.7109375" customWidth="1"/>
    <col min="6146" max="6147" width="24.42578125" customWidth="1"/>
    <col min="6401" max="6401" width="34.7109375" customWidth="1"/>
    <col min="6402" max="6403" width="24.42578125" customWidth="1"/>
    <col min="6657" max="6657" width="34.7109375" customWidth="1"/>
    <col min="6658" max="6659" width="24.42578125" customWidth="1"/>
    <col min="6913" max="6913" width="34.7109375" customWidth="1"/>
    <col min="6914" max="6915" width="24.42578125" customWidth="1"/>
    <col min="7169" max="7169" width="34.7109375" customWidth="1"/>
    <col min="7170" max="7171" width="24.42578125" customWidth="1"/>
    <col min="7425" max="7425" width="34.7109375" customWidth="1"/>
    <col min="7426" max="7427" width="24.42578125" customWidth="1"/>
    <col min="7681" max="7681" width="34.7109375" customWidth="1"/>
    <col min="7682" max="7683" width="24.42578125" customWidth="1"/>
    <col min="7937" max="7937" width="34.7109375" customWidth="1"/>
    <col min="7938" max="7939" width="24.42578125" customWidth="1"/>
    <col min="8193" max="8193" width="34.7109375" customWidth="1"/>
    <col min="8194" max="8195" width="24.42578125" customWidth="1"/>
    <col min="8449" max="8449" width="34.7109375" customWidth="1"/>
    <col min="8450" max="8451" width="24.42578125" customWidth="1"/>
    <col min="8705" max="8705" width="34.7109375" customWidth="1"/>
    <col min="8706" max="8707" width="24.42578125" customWidth="1"/>
    <col min="8961" max="8961" width="34.7109375" customWidth="1"/>
    <col min="8962" max="8963" width="24.42578125" customWidth="1"/>
    <col min="9217" max="9217" width="34.7109375" customWidth="1"/>
    <col min="9218" max="9219" width="24.42578125" customWidth="1"/>
    <col min="9473" max="9473" width="34.7109375" customWidth="1"/>
    <col min="9474" max="9475" width="24.42578125" customWidth="1"/>
    <col min="9729" max="9729" width="34.7109375" customWidth="1"/>
    <col min="9730" max="9731" width="24.42578125" customWidth="1"/>
    <col min="9985" max="9985" width="34.7109375" customWidth="1"/>
    <col min="9986" max="9987" width="24.42578125" customWidth="1"/>
    <col min="10241" max="10241" width="34.7109375" customWidth="1"/>
    <col min="10242" max="10243" width="24.42578125" customWidth="1"/>
    <col min="10497" max="10497" width="34.7109375" customWidth="1"/>
    <col min="10498" max="10499" width="24.42578125" customWidth="1"/>
    <col min="10753" max="10753" width="34.7109375" customWidth="1"/>
    <col min="10754" max="10755" width="24.42578125" customWidth="1"/>
    <col min="11009" max="11009" width="34.7109375" customWidth="1"/>
    <col min="11010" max="11011" width="24.42578125" customWidth="1"/>
    <col min="11265" max="11265" width="34.7109375" customWidth="1"/>
    <col min="11266" max="11267" width="24.42578125" customWidth="1"/>
    <col min="11521" max="11521" width="34.7109375" customWidth="1"/>
    <col min="11522" max="11523" width="24.42578125" customWidth="1"/>
    <col min="11777" max="11777" width="34.7109375" customWidth="1"/>
    <col min="11778" max="11779" width="24.42578125" customWidth="1"/>
    <col min="12033" max="12033" width="34.7109375" customWidth="1"/>
    <col min="12034" max="12035" width="24.42578125" customWidth="1"/>
    <col min="12289" max="12289" width="34.7109375" customWidth="1"/>
    <col min="12290" max="12291" width="24.42578125" customWidth="1"/>
    <col min="12545" max="12545" width="34.7109375" customWidth="1"/>
    <col min="12546" max="12547" width="24.42578125" customWidth="1"/>
    <col min="12801" max="12801" width="34.7109375" customWidth="1"/>
    <col min="12802" max="12803" width="24.42578125" customWidth="1"/>
    <col min="13057" max="13057" width="34.7109375" customWidth="1"/>
    <col min="13058" max="13059" width="24.42578125" customWidth="1"/>
    <col min="13313" max="13313" width="34.7109375" customWidth="1"/>
    <col min="13314" max="13315" width="24.42578125" customWidth="1"/>
    <col min="13569" max="13569" width="34.7109375" customWidth="1"/>
    <col min="13570" max="13571" width="24.42578125" customWidth="1"/>
    <col min="13825" max="13825" width="34.7109375" customWidth="1"/>
    <col min="13826" max="13827" width="24.42578125" customWidth="1"/>
    <col min="14081" max="14081" width="34.7109375" customWidth="1"/>
    <col min="14082" max="14083" width="24.42578125" customWidth="1"/>
    <col min="14337" max="14337" width="34.7109375" customWidth="1"/>
    <col min="14338" max="14339" width="24.42578125" customWidth="1"/>
    <col min="14593" max="14593" width="34.7109375" customWidth="1"/>
    <col min="14594" max="14595" width="24.42578125" customWidth="1"/>
    <col min="14849" max="14849" width="34.7109375" customWidth="1"/>
    <col min="14850" max="14851" width="24.42578125" customWidth="1"/>
    <col min="15105" max="15105" width="34.7109375" customWidth="1"/>
    <col min="15106" max="15107" width="24.42578125" customWidth="1"/>
    <col min="15361" max="15361" width="34.7109375" customWidth="1"/>
    <col min="15362" max="15363" width="24.42578125" customWidth="1"/>
    <col min="15617" max="15617" width="34.7109375" customWidth="1"/>
    <col min="15618" max="15619" width="24.42578125" customWidth="1"/>
    <col min="15873" max="15873" width="34.7109375" customWidth="1"/>
    <col min="15874" max="15875" width="24.42578125" customWidth="1"/>
    <col min="16129" max="16129" width="34.7109375" customWidth="1"/>
    <col min="16130" max="16131" width="24.42578125" customWidth="1"/>
  </cols>
  <sheetData>
    <row r="1" spans="1:3" ht="16.5" customHeight="1">
      <c r="A1" s="275"/>
      <c r="C1" s="90" t="s">
        <v>0</v>
      </c>
    </row>
    <row r="2" spans="1:3" s="276" customFormat="1" ht="16.5" customHeight="1">
      <c r="A2" s="275"/>
      <c r="C2" s="90"/>
    </row>
    <row r="3" spans="1:3" s="277" customFormat="1" ht="16.5" customHeight="1">
      <c r="A3" s="275"/>
      <c r="C3" s="90"/>
    </row>
    <row r="4" spans="1:3" s="276" customFormat="1" ht="16.5" customHeight="1">
      <c r="A4" s="275"/>
      <c r="C4" s="90"/>
    </row>
    <row r="5" spans="1:3" ht="16.5" customHeight="1"/>
    <row r="6" spans="1:3">
      <c r="A6" s="305" t="s">
        <v>210</v>
      </c>
      <c r="B6" s="306"/>
      <c r="C6" s="307"/>
    </row>
    <row r="7" spans="1:3">
      <c r="A7" s="134"/>
    </row>
    <row r="8" spans="1:3">
      <c r="A8" s="199"/>
      <c r="B8" s="382" t="s">
        <v>156</v>
      </c>
      <c r="C8" s="382"/>
    </row>
    <row r="9" spans="1:3">
      <c r="A9" s="200" t="s">
        <v>168</v>
      </c>
      <c r="B9" s="301">
        <v>2023</v>
      </c>
      <c r="C9" s="301">
        <v>2022</v>
      </c>
    </row>
    <row r="10" spans="1:3">
      <c r="A10" s="201"/>
      <c r="B10" s="304" t="s">
        <v>203</v>
      </c>
      <c r="C10" s="304" t="s">
        <v>203</v>
      </c>
    </row>
    <row r="11" spans="1:3">
      <c r="A11" s="180" t="s">
        <v>211</v>
      </c>
      <c r="B11" s="140">
        <v>17863078050</v>
      </c>
      <c r="C11" s="202" t="s">
        <v>191</v>
      </c>
    </row>
    <row r="12" spans="1:3">
      <c r="A12" s="180" t="s">
        <v>212</v>
      </c>
      <c r="B12" s="181">
        <v>10960755000</v>
      </c>
      <c r="C12" s="202" t="s">
        <v>191</v>
      </c>
    </row>
    <row r="13" spans="1:3">
      <c r="A13" s="180" t="s">
        <v>213</v>
      </c>
      <c r="B13" s="181">
        <v>3199105073</v>
      </c>
      <c r="C13" s="202" t="s">
        <v>191</v>
      </c>
    </row>
    <row r="14" spans="1:3">
      <c r="A14" s="180" t="s">
        <v>214</v>
      </c>
      <c r="B14" s="181">
        <v>-884802929</v>
      </c>
      <c r="C14" s="202" t="s">
        <v>191</v>
      </c>
    </row>
    <row r="15" spans="1:3" ht="15.75" thickBot="1">
      <c r="A15" s="141" t="s">
        <v>67</v>
      </c>
      <c r="B15" s="142">
        <f>SUM($B$11:B14)</f>
        <v>31138135194</v>
      </c>
      <c r="C15" s="203">
        <f>SUM($C$11:C14)</f>
        <v>0</v>
      </c>
    </row>
    <row r="16" spans="1:3" ht="15.75" thickTop="1">
      <c r="A16" s="136"/>
      <c r="B16" s="182"/>
      <c r="C16" s="182"/>
    </row>
    <row r="18" spans="1:3">
      <c r="A18" s="199"/>
      <c r="B18" s="382" t="s">
        <v>156</v>
      </c>
      <c r="C18" s="382"/>
    </row>
    <row r="19" spans="1:3">
      <c r="A19" s="200" t="s">
        <v>215</v>
      </c>
      <c r="B19" s="301">
        <v>2023</v>
      </c>
      <c r="C19" s="301">
        <v>2022</v>
      </c>
    </row>
    <row r="20" spans="1:3">
      <c r="A20" s="201"/>
      <c r="B20" s="304" t="s">
        <v>203</v>
      </c>
      <c r="C20" s="304" t="s">
        <v>203</v>
      </c>
    </row>
    <row r="21" spans="1:3">
      <c r="A21" s="180" t="s">
        <v>211</v>
      </c>
      <c r="B21" s="151">
        <v>126391056300</v>
      </c>
      <c r="C21" s="204">
        <v>93661009825</v>
      </c>
    </row>
    <row r="22" spans="1:3">
      <c r="A22" s="180" t="s">
        <v>216</v>
      </c>
      <c r="B22" s="151">
        <v>0</v>
      </c>
      <c r="C22" s="204">
        <v>-23210009825</v>
      </c>
    </row>
    <row r="23" spans="1:3" ht="15.75" thickBot="1">
      <c r="A23" s="141" t="s">
        <v>67</v>
      </c>
      <c r="B23" s="142">
        <f>SUM(B21:B22)</f>
        <v>126391056300</v>
      </c>
      <c r="C23" s="142">
        <f>SUM(C21:C22)</f>
        <v>70451000000</v>
      </c>
    </row>
    <row r="24" spans="1:3" ht="15.75" thickTop="1"/>
    <row r="25" spans="1:3">
      <c r="A25" s="322" t="s">
        <v>304</v>
      </c>
      <c r="B25" s="322"/>
      <c r="C25" s="322"/>
    </row>
    <row r="26" spans="1:3">
      <c r="A26" s="323">
        <v>45505</v>
      </c>
      <c r="B26" s="323"/>
      <c r="C26" s="323"/>
    </row>
    <row r="27" spans="1:3">
      <c r="A27" s="324" t="s">
        <v>305</v>
      </c>
      <c r="B27" s="324"/>
      <c r="C27" s="324"/>
    </row>
  </sheetData>
  <mergeCells count="5">
    <mergeCell ref="B8:C8"/>
    <mergeCell ref="B18:C18"/>
    <mergeCell ref="A25:C25"/>
    <mergeCell ref="A26:C26"/>
    <mergeCell ref="A27:C27"/>
  </mergeCells>
  <hyperlinks>
    <hyperlink ref="C1" location="BG!A1" display="BG"/>
  </hyperlinks>
  <printOptions horizontalCentered="1"/>
  <pageMargins left="0.23" right="0" top="0.74803149606299213" bottom="0.74803149606299213" header="0.33" footer="0.31496062992125984"/>
  <pageSetup paperSize="5" scale="90" fitToWidth="2" fitToHeight="2" orientation="portrait" verticalDpi="72"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H44"/>
  <sheetViews>
    <sheetView showGridLines="0" workbookViewId="0"/>
  </sheetViews>
  <sheetFormatPr baseColWidth="10" defaultColWidth="9.140625" defaultRowHeight="15"/>
  <cols>
    <col min="1" max="1" width="43.5703125" customWidth="1"/>
    <col min="2" max="2" width="16.5703125" customWidth="1"/>
    <col min="3" max="3" width="17.28515625" customWidth="1"/>
    <col min="4" max="4" width="15.7109375" customWidth="1"/>
    <col min="5" max="5" width="24.28515625" customWidth="1"/>
    <col min="6" max="6" width="18.140625" customWidth="1"/>
    <col min="7" max="7" width="1.140625" customWidth="1"/>
    <col min="8" max="8" width="13.140625" customWidth="1"/>
    <col min="9" max="256" width="11.5703125" customWidth="1"/>
    <col min="257" max="257" width="43.5703125" customWidth="1"/>
    <col min="258" max="258" width="16.5703125" customWidth="1"/>
    <col min="259" max="259" width="17.28515625" customWidth="1"/>
    <col min="260" max="260" width="15.7109375" customWidth="1"/>
    <col min="261" max="261" width="24.28515625" customWidth="1"/>
    <col min="262" max="262" width="18.140625" customWidth="1"/>
    <col min="263" max="263" width="1.140625" customWidth="1"/>
    <col min="264" max="264" width="13.140625" customWidth="1"/>
    <col min="265" max="512" width="11.5703125" customWidth="1"/>
    <col min="513" max="513" width="43.5703125" customWidth="1"/>
    <col min="514" max="514" width="16.5703125" customWidth="1"/>
    <col min="515" max="515" width="17.28515625" customWidth="1"/>
    <col min="516" max="516" width="15.7109375" customWidth="1"/>
    <col min="517" max="517" width="24.28515625" customWidth="1"/>
    <col min="518" max="518" width="18.140625" customWidth="1"/>
    <col min="519" max="519" width="1.140625" customWidth="1"/>
    <col min="520" max="520" width="13.140625" customWidth="1"/>
    <col min="521" max="768" width="11.5703125" customWidth="1"/>
    <col min="769" max="769" width="43.5703125" customWidth="1"/>
    <col min="770" max="770" width="16.5703125" customWidth="1"/>
    <col min="771" max="771" width="17.28515625" customWidth="1"/>
    <col min="772" max="772" width="15.7109375" customWidth="1"/>
    <col min="773" max="773" width="24.28515625" customWidth="1"/>
    <col min="774" max="774" width="18.140625" customWidth="1"/>
    <col min="775" max="775" width="1.140625" customWidth="1"/>
    <col min="776" max="776" width="13.140625" customWidth="1"/>
    <col min="777" max="1024" width="11.5703125" customWidth="1"/>
    <col min="1025" max="1025" width="43.5703125" customWidth="1"/>
    <col min="1026" max="1026" width="16.5703125" customWidth="1"/>
    <col min="1027" max="1027" width="17.28515625" customWidth="1"/>
    <col min="1028" max="1028" width="15.7109375" customWidth="1"/>
    <col min="1029" max="1029" width="24.28515625" customWidth="1"/>
    <col min="1030" max="1030" width="18.140625" customWidth="1"/>
    <col min="1031" max="1031" width="1.140625" customWidth="1"/>
    <col min="1032" max="1032" width="13.140625" customWidth="1"/>
    <col min="1033" max="1280" width="11.5703125" customWidth="1"/>
    <col min="1281" max="1281" width="43.5703125" customWidth="1"/>
    <col min="1282" max="1282" width="16.5703125" customWidth="1"/>
    <col min="1283" max="1283" width="17.28515625" customWidth="1"/>
    <col min="1284" max="1284" width="15.7109375" customWidth="1"/>
    <col min="1285" max="1285" width="24.28515625" customWidth="1"/>
    <col min="1286" max="1286" width="18.140625" customWidth="1"/>
    <col min="1287" max="1287" width="1.140625" customWidth="1"/>
    <col min="1288" max="1288" width="13.140625" customWidth="1"/>
    <col min="1289" max="1536" width="11.5703125" customWidth="1"/>
    <col min="1537" max="1537" width="43.5703125" customWidth="1"/>
    <col min="1538" max="1538" width="16.5703125" customWidth="1"/>
    <col min="1539" max="1539" width="17.28515625" customWidth="1"/>
    <col min="1540" max="1540" width="15.7109375" customWidth="1"/>
    <col min="1541" max="1541" width="24.28515625" customWidth="1"/>
    <col min="1542" max="1542" width="18.140625" customWidth="1"/>
    <col min="1543" max="1543" width="1.140625" customWidth="1"/>
    <col min="1544" max="1544" width="13.140625" customWidth="1"/>
    <col min="1545" max="1792" width="11.5703125" customWidth="1"/>
    <col min="1793" max="1793" width="43.5703125" customWidth="1"/>
    <col min="1794" max="1794" width="16.5703125" customWidth="1"/>
    <col min="1795" max="1795" width="17.28515625" customWidth="1"/>
    <col min="1796" max="1796" width="15.7109375" customWidth="1"/>
    <col min="1797" max="1797" width="24.28515625" customWidth="1"/>
    <col min="1798" max="1798" width="18.140625" customWidth="1"/>
    <col min="1799" max="1799" width="1.140625" customWidth="1"/>
    <col min="1800" max="1800" width="13.140625" customWidth="1"/>
    <col min="1801" max="2048" width="11.5703125" customWidth="1"/>
    <col min="2049" max="2049" width="43.5703125" customWidth="1"/>
    <col min="2050" max="2050" width="16.5703125" customWidth="1"/>
    <col min="2051" max="2051" width="17.28515625" customWidth="1"/>
    <col min="2052" max="2052" width="15.7109375" customWidth="1"/>
    <col min="2053" max="2053" width="24.28515625" customWidth="1"/>
    <col min="2054" max="2054" width="18.140625" customWidth="1"/>
    <col min="2055" max="2055" width="1.140625" customWidth="1"/>
    <col min="2056" max="2056" width="13.140625" customWidth="1"/>
    <col min="2057" max="2304" width="11.5703125" customWidth="1"/>
    <col min="2305" max="2305" width="43.5703125" customWidth="1"/>
    <col min="2306" max="2306" width="16.5703125" customWidth="1"/>
    <col min="2307" max="2307" width="17.28515625" customWidth="1"/>
    <col min="2308" max="2308" width="15.7109375" customWidth="1"/>
    <col min="2309" max="2309" width="24.28515625" customWidth="1"/>
    <col min="2310" max="2310" width="18.140625" customWidth="1"/>
    <col min="2311" max="2311" width="1.140625" customWidth="1"/>
    <col min="2312" max="2312" width="13.140625" customWidth="1"/>
    <col min="2313" max="2560" width="11.5703125" customWidth="1"/>
    <col min="2561" max="2561" width="43.5703125" customWidth="1"/>
    <col min="2562" max="2562" width="16.5703125" customWidth="1"/>
    <col min="2563" max="2563" width="17.28515625" customWidth="1"/>
    <col min="2564" max="2564" width="15.7109375" customWidth="1"/>
    <col min="2565" max="2565" width="24.28515625" customWidth="1"/>
    <col min="2566" max="2566" width="18.140625" customWidth="1"/>
    <col min="2567" max="2567" width="1.140625" customWidth="1"/>
    <col min="2568" max="2568" width="13.140625" customWidth="1"/>
    <col min="2569" max="2816" width="11.5703125" customWidth="1"/>
    <col min="2817" max="2817" width="43.5703125" customWidth="1"/>
    <col min="2818" max="2818" width="16.5703125" customWidth="1"/>
    <col min="2819" max="2819" width="17.28515625" customWidth="1"/>
    <col min="2820" max="2820" width="15.7109375" customWidth="1"/>
    <col min="2821" max="2821" width="24.28515625" customWidth="1"/>
    <col min="2822" max="2822" width="18.140625" customWidth="1"/>
    <col min="2823" max="2823" width="1.140625" customWidth="1"/>
    <col min="2824" max="2824" width="13.140625" customWidth="1"/>
    <col min="2825" max="3072" width="11.5703125" customWidth="1"/>
    <col min="3073" max="3073" width="43.5703125" customWidth="1"/>
    <col min="3074" max="3074" width="16.5703125" customWidth="1"/>
    <col min="3075" max="3075" width="17.28515625" customWidth="1"/>
    <col min="3076" max="3076" width="15.7109375" customWidth="1"/>
    <col min="3077" max="3077" width="24.28515625" customWidth="1"/>
    <col min="3078" max="3078" width="18.140625" customWidth="1"/>
    <col min="3079" max="3079" width="1.140625" customWidth="1"/>
    <col min="3080" max="3080" width="13.140625" customWidth="1"/>
    <col min="3081" max="3328" width="11.5703125" customWidth="1"/>
    <col min="3329" max="3329" width="43.5703125" customWidth="1"/>
    <col min="3330" max="3330" width="16.5703125" customWidth="1"/>
    <col min="3331" max="3331" width="17.28515625" customWidth="1"/>
    <col min="3332" max="3332" width="15.7109375" customWidth="1"/>
    <col min="3333" max="3333" width="24.28515625" customWidth="1"/>
    <col min="3334" max="3334" width="18.140625" customWidth="1"/>
    <col min="3335" max="3335" width="1.140625" customWidth="1"/>
    <col min="3336" max="3336" width="13.140625" customWidth="1"/>
    <col min="3337" max="3584" width="11.5703125" customWidth="1"/>
    <col min="3585" max="3585" width="43.5703125" customWidth="1"/>
    <col min="3586" max="3586" width="16.5703125" customWidth="1"/>
    <col min="3587" max="3587" width="17.28515625" customWidth="1"/>
    <col min="3588" max="3588" width="15.7109375" customWidth="1"/>
    <col min="3589" max="3589" width="24.28515625" customWidth="1"/>
    <col min="3590" max="3590" width="18.140625" customWidth="1"/>
    <col min="3591" max="3591" width="1.140625" customWidth="1"/>
    <col min="3592" max="3592" width="13.140625" customWidth="1"/>
    <col min="3593" max="3840" width="11.5703125" customWidth="1"/>
    <col min="3841" max="3841" width="43.5703125" customWidth="1"/>
    <col min="3842" max="3842" width="16.5703125" customWidth="1"/>
    <col min="3843" max="3843" width="17.28515625" customWidth="1"/>
    <col min="3844" max="3844" width="15.7109375" customWidth="1"/>
    <col min="3845" max="3845" width="24.28515625" customWidth="1"/>
    <col min="3846" max="3846" width="18.140625" customWidth="1"/>
    <col min="3847" max="3847" width="1.140625" customWidth="1"/>
    <col min="3848" max="3848" width="13.140625" customWidth="1"/>
    <col min="3849" max="4096" width="11.5703125" customWidth="1"/>
    <col min="4097" max="4097" width="43.5703125" customWidth="1"/>
    <col min="4098" max="4098" width="16.5703125" customWidth="1"/>
    <col min="4099" max="4099" width="17.28515625" customWidth="1"/>
    <col min="4100" max="4100" width="15.7109375" customWidth="1"/>
    <col min="4101" max="4101" width="24.28515625" customWidth="1"/>
    <col min="4102" max="4102" width="18.140625" customWidth="1"/>
    <col min="4103" max="4103" width="1.140625" customWidth="1"/>
    <col min="4104" max="4104" width="13.140625" customWidth="1"/>
    <col min="4105" max="4352" width="11.5703125" customWidth="1"/>
    <col min="4353" max="4353" width="43.5703125" customWidth="1"/>
    <col min="4354" max="4354" width="16.5703125" customWidth="1"/>
    <col min="4355" max="4355" width="17.28515625" customWidth="1"/>
    <col min="4356" max="4356" width="15.7109375" customWidth="1"/>
    <col min="4357" max="4357" width="24.28515625" customWidth="1"/>
    <col min="4358" max="4358" width="18.140625" customWidth="1"/>
    <col min="4359" max="4359" width="1.140625" customWidth="1"/>
    <col min="4360" max="4360" width="13.140625" customWidth="1"/>
    <col min="4361" max="4608" width="11.5703125" customWidth="1"/>
    <col min="4609" max="4609" width="43.5703125" customWidth="1"/>
    <col min="4610" max="4610" width="16.5703125" customWidth="1"/>
    <col min="4611" max="4611" width="17.28515625" customWidth="1"/>
    <col min="4612" max="4612" width="15.7109375" customWidth="1"/>
    <col min="4613" max="4613" width="24.28515625" customWidth="1"/>
    <col min="4614" max="4614" width="18.140625" customWidth="1"/>
    <col min="4615" max="4615" width="1.140625" customWidth="1"/>
    <col min="4616" max="4616" width="13.140625" customWidth="1"/>
    <col min="4617" max="4864" width="11.5703125" customWidth="1"/>
    <col min="4865" max="4865" width="43.5703125" customWidth="1"/>
    <col min="4866" max="4866" width="16.5703125" customWidth="1"/>
    <col min="4867" max="4867" width="17.28515625" customWidth="1"/>
    <col min="4868" max="4868" width="15.7109375" customWidth="1"/>
    <col min="4869" max="4869" width="24.28515625" customWidth="1"/>
    <col min="4870" max="4870" width="18.140625" customWidth="1"/>
    <col min="4871" max="4871" width="1.140625" customWidth="1"/>
    <col min="4872" max="4872" width="13.140625" customWidth="1"/>
    <col min="4873" max="5120" width="11.5703125" customWidth="1"/>
    <col min="5121" max="5121" width="43.5703125" customWidth="1"/>
    <col min="5122" max="5122" width="16.5703125" customWidth="1"/>
    <col min="5123" max="5123" width="17.28515625" customWidth="1"/>
    <col min="5124" max="5124" width="15.7109375" customWidth="1"/>
    <col min="5125" max="5125" width="24.28515625" customWidth="1"/>
    <col min="5126" max="5126" width="18.140625" customWidth="1"/>
    <col min="5127" max="5127" width="1.140625" customWidth="1"/>
    <col min="5128" max="5128" width="13.140625" customWidth="1"/>
    <col min="5129" max="5376" width="11.5703125" customWidth="1"/>
    <col min="5377" max="5377" width="43.5703125" customWidth="1"/>
    <col min="5378" max="5378" width="16.5703125" customWidth="1"/>
    <col min="5379" max="5379" width="17.28515625" customWidth="1"/>
    <col min="5380" max="5380" width="15.7109375" customWidth="1"/>
    <col min="5381" max="5381" width="24.28515625" customWidth="1"/>
    <col min="5382" max="5382" width="18.140625" customWidth="1"/>
    <col min="5383" max="5383" width="1.140625" customWidth="1"/>
    <col min="5384" max="5384" width="13.140625" customWidth="1"/>
    <col min="5385" max="5632" width="11.5703125" customWidth="1"/>
    <col min="5633" max="5633" width="43.5703125" customWidth="1"/>
    <col min="5634" max="5634" width="16.5703125" customWidth="1"/>
    <col min="5635" max="5635" width="17.28515625" customWidth="1"/>
    <col min="5636" max="5636" width="15.7109375" customWidth="1"/>
    <col min="5637" max="5637" width="24.28515625" customWidth="1"/>
    <col min="5638" max="5638" width="18.140625" customWidth="1"/>
    <col min="5639" max="5639" width="1.140625" customWidth="1"/>
    <col min="5640" max="5640" width="13.140625" customWidth="1"/>
    <col min="5641" max="5888" width="11.5703125" customWidth="1"/>
    <col min="5889" max="5889" width="43.5703125" customWidth="1"/>
    <col min="5890" max="5890" width="16.5703125" customWidth="1"/>
    <col min="5891" max="5891" width="17.28515625" customWidth="1"/>
    <col min="5892" max="5892" width="15.7109375" customWidth="1"/>
    <col min="5893" max="5893" width="24.28515625" customWidth="1"/>
    <col min="5894" max="5894" width="18.140625" customWidth="1"/>
    <col min="5895" max="5895" width="1.140625" customWidth="1"/>
    <col min="5896" max="5896" width="13.140625" customWidth="1"/>
    <col min="5897" max="6144" width="11.5703125" customWidth="1"/>
    <col min="6145" max="6145" width="43.5703125" customWidth="1"/>
    <col min="6146" max="6146" width="16.5703125" customWidth="1"/>
    <col min="6147" max="6147" width="17.28515625" customWidth="1"/>
    <col min="6148" max="6148" width="15.7109375" customWidth="1"/>
    <col min="6149" max="6149" width="24.28515625" customWidth="1"/>
    <col min="6150" max="6150" width="18.140625" customWidth="1"/>
    <col min="6151" max="6151" width="1.140625" customWidth="1"/>
    <col min="6152" max="6152" width="13.140625" customWidth="1"/>
    <col min="6153" max="6400" width="11.5703125" customWidth="1"/>
    <col min="6401" max="6401" width="43.5703125" customWidth="1"/>
    <col min="6402" max="6402" width="16.5703125" customWidth="1"/>
    <col min="6403" max="6403" width="17.28515625" customWidth="1"/>
    <col min="6404" max="6404" width="15.7109375" customWidth="1"/>
    <col min="6405" max="6405" width="24.28515625" customWidth="1"/>
    <col min="6406" max="6406" width="18.140625" customWidth="1"/>
    <col min="6407" max="6407" width="1.140625" customWidth="1"/>
    <col min="6408" max="6408" width="13.140625" customWidth="1"/>
    <col min="6409" max="6656" width="11.5703125" customWidth="1"/>
    <col min="6657" max="6657" width="43.5703125" customWidth="1"/>
    <col min="6658" max="6658" width="16.5703125" customWidth="1"/>
    <col min="6659" max="6659" width="17.28515625" customWidth="1"/>
    <col min="6660" max="6660" width="15.7109375" customWidth="1"/>
    <col min="6661" max="6661" width="24.28515625" customWidth="1"/>
    <col min="6662" max="6662" width="18.140625" customWidth="1"/>
    <col min="6663" max="6663" width="1.140625" customWidth="1"/>
    <col min="6664" max="6664" width="13.140625" customWidth="1"/>
    <col min="6665" max="6912" width="11.5703125" customWidth="1"/>
    <col min="6913" max="6913" width="43.5703125" customWidth="1"/>
    <col min="6914" max="6914" width="16.5703125" customWidth="1"/>
    <col min="6915" max="6915" width="17.28515625" customWidth="1"/>
    <col min="6916" max="6916" width="15.7109375" customWidth="1"/>
    <col min="6917" max="6917" width="24.28515625" customWidth="1"/>
    <col min="6918" max="6918" width="18.140625" customWidth="1"/>
    <col min="6919" max="6919" width="1.140625" customWidth="1"/>
    <col min="6920" max="6920" width="13.140625" customWidth="1"/>
    <col min="6921" max="7168" width="11.5703125" customWidth="1"/>
    <col min="7169" max="7169" width="43.5703125" customWidth="1"/>
    <col min="7170" max="7170" width="16.5703125" customWidth="1"/>
    <col min="7171" max="7171" width="17.28515625" customWidth="1"/>
    <col min="7172" max="7172" width="15.7109375" customWidth="1"/>
    <col min="7173" max="7173" width="24.28515625" customWidth="1"/>
    <col min="7174" max="7174" width="18.140625" customWidth="1"/>
    <col min="7175" max="7175" width="1.140625" customWidth="1"/>
    <col min="7176" max="7176" width="13.140625" customWidth="1"/>
    <col min="7177" max="7424" width="11.5703125" customWidth="1"/>
    <col min="7425" max="7425" width="43.5703125" customWidth="1"/>
    <col min="7426" max="7426" width="16.5703125" customWidth="1"/>
    <col min="7427" max="7427" width="17.28515625" customWidth="1"/>
    <col min="7428" max="7428" width="15.7109375" customWidth="1"/>
    <col min="7429" max="7429" width="24.28515625" customWidth="1"/>
    <col min="7430" max="7430" width="18.140625" customWidth="1"/>
    <col min="7431" max="7431" width="1.140625" customWidth="1"/>
    <col min="7432" max="7432" width="13.140625" customWidth="1"/>
    <col min="7433" max="7680" width="11.5703125" customWidth="1"/>
    <col min="7681" max="7681" width="43.5703125" customWidth="1"/>
    <col min="7682" max="7682" width="16.5703125" customWidth="1"/>
    <col min="7683" max="7683" width="17.28515625" customWidth="1"/>
    <col min="7684" max="7684" width="15.7109375" customWidth="1"/>
    <col min="7685" max="7685" width="24.28515625" customWidth="1"/>
    <col min="7686" max="7686" width="18.140625" customWidth="1"/>
    <col min="7687" max="7687" width="1.140625" customWidth="1"/>
    <col min="7688" max="7688" width="13.140625" customWidth="1"/>
    <col min="7689" max="7936" width="11.5703125" customWidth="1"/>
    <col min="7937" max="7937" width="43.5703125" customWidth="1"/>
    <col min="7938" max="7938" width="16.5703125" customWidth="1"/>
    <col min="7939" max="7939" width="17.28515625" customWidth="1"/>
    <col min="7940" max="7940" width="15.7109375" customWidth="1"/>
    <col min="7941" max="7941" width="24.28515625" customWidth="1"/>
    <col min="7942" max="7942" width="18.140625" customWidth="1"/>
    <col min="7943" max="7943" width="1.140625" customWidth="1"/>
    <col min="7944" max="7944" width="13.140625" customWidth="1"/>
    <col min="7945" max="8192" width="11.5703125" customWidth="1"/>
    <col min="8193" max="8193" width="43.5703125" customWidth="1"/>
    <col min="8194" max="8194" width="16.5703125" customWidth="1"/>
    <col min="8195" max="8195" width="17.28515625" customWidth="1"/>
    <col min="8196" max="8196" width="15.7109375" customWidth="1"/>
    <col min="8197" max="8197" width="24.28515625" customWidth="1"/>
    <col min="8198" max="8198" width="18.140625" customWidth="1"/>
    <col min="8199" max="8199" width="1.140625" customWidth="1"/>
    <col min="8200" max="8200" width="13.140625" customWidth="1"/>
    <col min="8201" max="8448" width="11.5703125" customWidth="1"/>
    <col min="8449" max="8449" width="43.5703125" customWidth="1"/>
    <col min="8450" max="8450" width="16.5703125" customWidth="1"/>
    <col min="8451" max="8451" width="17.28515625" customWidth="1"/>
    <col min="8452" max="8452" width="15.7109375" customWidth="1"/>
    <col min="8453" max="8453" width="24.28515625" customWidth="1"/>
    <col min="8454" max="8454" width="18.140625" customWidth="1"/>
    <col min="8455" max="8455" width="1.140625" customWidth="1"/>
    <col min="8456" max="8456" width="13.140625" customWidth="1"/>
    <col min="8457" max="8704" width="11.5703125" customWidth="1"/>
    <col min="8705" max="8705" width="43.5703125" customWidth="1"/>
    <col min="8706" max="8706" width="16.5703125" customWidth="1"/>
    <col min="8707" max="8707" width="17.28515625" customWidth="1"/>
    <col min="8708" max="8708" width="15.7109375" customWidth="1"/>
    <col min="8709" max="8709" width="24.28515625" customWidth="1"/>
    <col min="8710" max="8710" width="18.140625" customWidth="1"/>
    <col min="8711" max="8711" width="1.140625" customWidth="1"/>
    <col min="8712" max="8712" width="13.140625" customWidth="1"/>
    <col min="8713" max="8960" width="11.5703125" customWidth="1"/>
    <col min="8961" max="8961" width="43.5703125" customWidth="1"/>
    <col min="8962" max="8962" width="16.5703125" customWidth="1"/>
    <col min="8963" max="8963" width="17.28515625" customWidth="1"/>
    <col min="8964" max="8964" width="15.7109375" customWidth="1"/>
    <col min="8965" max="8965" width="24.28515625" customWidth="1"/>
    <col min="8966" max="8966" width="18.140625" customWidth="1"/>
    <col min="8967" max="8967" width="1.140625" customWidth="1"/>
    <col min="8968" max="8968" width="13.140625" customWidth="1"/>
    <col min="8969" max="9216" width="11.5703125" customWidth="1"/>
    <col min="9217" max="9217" width="43.5703125" customWidth="1"/>
    <col min="9218" max="9218" width="16.5703125" customWidth="1"/>
    <col min="9219" max="9219" width="17.28515625" customWidth="1"/>
    <col min="9220" max="9220" width="15.7109375" customWidth="1"/>
    <col min="9221" max="9221" width="24.28515625" customWidth="1"/>
    <col min="9222" max="9222" width="18.140625" customWidth="1"/>
    <col min="9223" max="9223" width="1.140625" customWidth="1"/>
    <col min="9224" max="9224" width="13.140625" customWidth="1"/>
    <col min="9225" max="9472" width="11.5703125" customWidth="1"/>
    <col min="9473" max="9473" width="43.5703125" customWidth="1"/>
    <col min="9474" max="9474" width="16.5703125" customWidth="1"/>
    <col min="9475" max="9475" width="17.28515625" customWidth="1"/>
    <col min="9476" max="9476" width="15.7109375" customWidth="1"/>
    <col min="9477" max="9477" width="24.28515625" customWidth="1"/>
    <col min="9478" max="9478" width="18.140625" customWidth="1"/>
    <col min="9479" max="9479" width="1.140625" customWidth="1"/>
    <col min="9480" max="9480" width="13.140625" customWidth="1"/>
    <col min="9481" max="9728" width="11.5703125" customWidth="1"/>
    <col min="9729" max="9729" width="43.5703125" customWidth="1"/>
    <col min="9730" max="9730" width="16.5703125" customWidth="1"/>
    <col min="9731" max="9731" width="17.28515625" customWidth="1"/>
    <col min="9732" max="9732" width="15.7109375" customWidth="1"/>
    <col min="9733" max="9733" width="24.28515625" customWidth="1"/>
    <col min="9734" max="9734" width="18.140625" customWidth="1"/>
    <col min="9735" max="9735" width="1.140625" customWidth="1"/>
    <col min="9736" max="9736" width="13.140625" customWidth="1"/>
    <col min="9737" max="9984" width="11.5703125" customWidth="1"/>
    <col min="9985" max="9985" width="43.5703125" customWidth="1"/>
    <col min="9986" max="9986" width="16.5703125" customWidth="1"/>
    <col min="9987" max="9987" width="17.28515625" customWidth="1"/>
    <col min="9988" max="9988" width="15.7109375" customWidth="1"/>
    <col min="9989" max="9989" width="24.28515625" customWidth="1"/>
    <col min="9990" max="9990" width="18.140625" customWidth="1"/>
    <col min="9991" max="9991" width="1.140625" customWidth="1"/>
    <col min="9992" max="9992" width="13.140625" customWidth="1"/>
    <col min="9993" max="10240" width="11.5703125" customWidth="1"/>
    <col min="10241" max="10241" width="43.5703125" customWidth="1"/>
    <col min="10242" max="10242" width="16.5703125" customWidth="1"/>
    <col min="10243" max="10243" width="17.28515625" customWidth="1"/>
    <col min="10244" max="10244" width="15.7109375" customWidth="1"/>
    <col min="10245" max="10245" width="24.28515625" customWidth="1"/>
    <col min="10246" max="10246" width="18.140625" customWidth="1"/>
    <col min="10247" max="10247" width="1.140625" customWidth="1"/>
    <col min="10248" max="10248" width="13.140625" customWidth="1"/>
    <col min="10249" max="10496" width="11.5703125" customWidth="1"/>
    <col min="10497" max="10497" width="43.5703125" customWidth="1"/>
    <col min="10498" max="10498" width="16.5703125" customWidth="1"/>
    <col min="10499" max="10499" width="17.28515625" customWidth="1"/>
    <col min="10500" max="10500" width="15.7109375" customWidth="1"/>
    <col min="10501" max="10501" width="24.28515625" customWidth="1"/>
    <col min="10502" max="10502" width="18.140625" customWidth="1"/>
    <col min="10503" max="10503" width="1.140625" customWidth="1"/>
    <col min="10504" max="10504" width="13.140625" customWidth="1"/>
    <col min="10505" max="10752" width="11.5703125" customWidth="1"/>
    <col min="10753" max="10753" width="43.5703125" customWidth="1"/>
    <col min="10754" max="10754" width="16.5703125" customWidth="1"/>
    <col min="10755" max="10755" width="17.28515625" customWidth="1"/>
    <col min="10756" max="10756" width="15.7109375" customWidth="1"/>
    <col min="10757" max="10757" width="24.28515625" customWidth="1"/>
    <col min="10758" max="10758" width="18.140625" customWidth="1"/>
    <col min="10759" max="10759" width="1.140625" customWidth="1"/>
    <col min="10760" max="10760" width="13.140625" customWidth="1"/>
    <col min="10761" max="11008" width="11.5703125" customWidth="1"/>
    <col min="11009" max="11009" width="43.5703125" customWidth="1"/>
    <col min="11010" max="11010" width="16.5703125" customWidth="1"/>
    <col min="11011" max="11011" width="17.28515625" customWidth="1"/>
    <col min="11012" max="11012" width="15.7109375" customWidth="1"/>
    <col min="11013" max="11013" width="24.28515625" customWidth="1"/>
    <col min="11014" max="11014" width="18.140625" customWidth="1"/>
    <col min="11015" max="11015" width="1.140625" customWidth="1"/>
    <col min="11016" max="11016" width="13.140625" customWidth="1"/>
    <col min="11017" max="11264" width="11.5703125" customWidth="1"/>
    <col min="11265" max="11265" width="43.5703125" customWidth="1"/>
    <col min="11266" max="11266" width="16.5703125" customWidth="1"/>
    <col min="11267" max="11267" width="17.28515625" customWidth="1"/>
    <col min="11268" max="11268" width="15.7109375" customWidth="1"/>
    <col min="11269" max="11269" width="24.28515625" customWidth="1"/>
    <col min="11270" max="11270" width="18.140625" customWidth="1"/>
    <col min="11271" max="11271" width="1.140625" customWidth="1"/>
    <col min="11272" max="11272" width="13.140625" customWidth="1"/>
    <col min="11273" max="11520" width="11.5703125" customWidth="1"/>
    <col min="11521" max="11521" width="43.5703125" customWidth="1"/>
    <col min="11522" max="11522" width="16.5703125" customWidth="1"/>
    <col min="11523" max="11523" width="17.28515625" customWidth="1"/>
    <col min="11524" max="11524" width="15.7109375" customWidth="1"/>
    <col min="11525" max="11525" width="24.28515625" customWidth="1"/>
    <col min="11526" max="11526" width="18.140625" customWidth="1"/>
    <col min="11527" max="11527" width="1.140625" customWidth="1"/>
    <col min="11528" max="11528" width="13.140625" customWidth="1"/>
    <col min="11529" max="11776" width="11.5703125" customWidth="1"/>
    <col min="11777" max="11777" width="43.5703125" customWidth="1"/>
    <col min="11778" max="11778" width="16.5703125" customWidth="1"/>
    <col min="11779" max="11779" width="17.28515625" customWidth="1"/>
    <col min="11780" max="11780" width="15.7109375" customWidth="1"/>
    <col min="11781" max="11781" width="24.28515625" customWidth="1"/>
    <col min="11782" max="11782" width="18.140625" customWidth="1"/>
    <col min="11783" max="11783" width="1.140625" customWidth="1"/>
    <col min="11784" max="11784" width="13.140625" customWidth="1"/>
    <col min="11785" max="12032" width="11.5703125" customWidth="1"/>
    <col min="12033" max="12033" width="43.5703125" customWidth="1"/>
    <col min="12034" max="12034" width="16.5703125" customWidth="1"/>
    <col min="12035" max="12035" width="17.28515625" customWidth="1"/>
    <col min="12036" max="12036" width="15.7109375" customWidth="1"/>
    <col min="12037" max="12037" width="24.28515625" customWidth="1"/>
    <col min="12038" max="12038" width="18.140625" customWidth="1"/>
    <col min="12039" max="12039" width="1.140625" customWidth="1"/>
    <col min="12040" max="12040" width="13.140625" customWidth="1"/>
    <col min="12041" max="12288" width="11.5703125" customWidth="1"/>
    <col min="12289" max="12289" width="43.5703125" customWidth="1"/>
    <col min="12290" max="12290" width="16.5703125" customWidth="1"/>
    <col min="12291" max="12291" width="17.28515625" customWidth="1"/>
    <col min="12292" max="12292" width="15.7109375" customWidth="1"/>
    <col min="12293" max="12293" width="24.28515625" customWidth="1"/>
    <col min="12294" max="12294" width="18.140625" customWidth="1"/>
    <col min="12295" max="12295" width="1.140625" customWidth="1"/>
    <col min="12296" max="12296" width="13.140625" customWidth="1"/>
    <col min="12297" max="12544" width="11.5703125" customWidth="1"/>
    <col min="12545" max="12545" width="43.5703125" customWidth="1"/>
    <col min="12546" max="12546" width="16.5703125" customWidth="1"/>
    <col min="12547" max="12547" width="17.28515625" customWidth="1"/>
    <col min="12548" max="12548" width="15.7109375" customWidth="1"/>
    <col min="12549" max="12549" width="24.28515625" customWidth="1"/>
    <col min="12550" max="12550" width="18.140625" customWidth="1"/>
    <col min="12551" max="12551" width="1.140625" customWidth="1"/>
    <col min="12552" max="12552" width="13.140625" customWidth="1"/>
    <col min="12553" max="12800" width="11.5703125" customWidth="1"/>
    <col min="12801" max="12801" width="43.5703125" customWidth="1"/>
    <col min="12802" max="12802" width="16.5703125" customWidth="1"/>
    <col min="12803" max="12803" width="17.28515625" customWidth="1"/>
    <col min="12804" max="12804" width="15.7109375" customWidth="1"/>
    <col min="12805" max="12805" width="24.28515625" customWidth="1"/>
    <col min="12806" max="12806" width="18.140625" customWidth="1"/>
    <col min="12807" max="12807" width="1.140625" customWidth="1"/>
    <col min="12808" max="12808" width="13.140625" customWidth="1"/>
    <col min="12809" max="13056" width="11.5703125" customWidth="1"/>
    <col min="13057" max="13057" width="43.5703125" customWidth="1"/>
    <col min="13058" max="13058" width="16.5703125" customWidth="1"/>
    <col min="13059" max="13059" width="17.28515625" customWidth="1"/>
    <col min="13060" max="13060" width="15.7109375" customWidth="1"/>
    <col min="13061" max="13061" width="24.28515625" customWidth="1"/>
    <col min="13062" max="13062" width="18.140625" customWidth="1"/>
    <col min="13063" max="13063" width="1.140625" customWidth="1"/>
    <col min="13064" max="13064" width="13.140625" customWidth="1"/>
    <col min="13065" max="13312" width="11.5703125" customWidth="1"/>
    <col min="13313" max="13313" width="43.5703125" customWidth="1"/>
    <col min="13314" max="13314" width="16.5703125" customWidth="1"/>
    <col min="13315" max="13315" width="17.28515625" customWidth="1"/>
    <col min="13316" max="13316" width="15.7109375" customWidth="1"/>
    <col min="13317" max="13317" width="24.28515625" customWidth="1"/>
    <col min="13318" max="13318" width="18.140625" customWidth="1"/>
    <col min="13319" max="13319" width="1.140625" customWidth="1"/>
    <col min="13320" max="13320" width="13.140625" customWidth="1"/>
    <col min="13321" max="13568" width="11.5703125" customWidth="1"/>
    <col min="13569" max="13569" width="43.5703125" customWidth="1"/>
    <col min="13570" max="13570" width="16.5703125" customWidth="1"/>
    <col min="13571" max="13571" width="17.28515625" customWidth="1"/>
    <col min="13572" max="13572" width="15.7109375" customWidth="1"/>
    <col min="13573" max="13573" width="24.28515625" customWidth="1"/>
    <col min="13574" max="13574" width="18.140625" customWidth="1"/>
    <col min="13575" max="13575" width="1.140625" customWidth="1"/>
    <col min="13576" max="13576" width="13.140625" customWidth="1"/>
    <col min="13577" max="13824" width="11.5703125" customWidth="1"/>
    <col min="13825" max="13825" width="43.5703125" customWidth="1"/>
    <col min="13826" max="13826" width="16.5703125" customWidth="1"/>
    <col min="13827" max="13827" width="17.28515625" customWidth="1"/>
    <col min="13828" max="13828" width="15.7109375" customWidth="1"/>
    <col min="13829" max="13829" width="24.28515625" customWidth="1"/>
    <col min="13830" max="13830" width="18.140625" customWidth="1"/>
    <col min="13831" max="13831" width="1.140625" customWidth="1"/>
    <col min="13832" max="13832" width="13.140625" customWidth="1"/>
    <col min="13833" max="14080" width="11.5703125" customWidth="1"/>
    <col min="14081" max="14081" width="43.5703125" customWidth="1"/>
    <col min="14082" max="14082" width="16.5703125" customWidth="1"/>
    <col min="14083" max="14083" width="17.28515625" customWidth="1"/>
    <col min="14084" max="14084" width="15.7109375" customWidth="1"/>
    <col min="14085" max="14085" width="24.28515625" customWidth="1"/>
    <col min="14086" max="14086" width="18.140625" customWidth="1"/>
    <col min="14087" max="14087" width="1.140625" customWidth="1"/>
    <col min="14088" max="14088" width="13.140625" customWidth="1"/>
    <col min="14089" max="14336" width="11.5703125" customWidth="1"/>
    <col min="14337" max="14337" width="43.5703125" customWidth="1"/>
    <col min="14338" max="14338" width="16.5703125" customWidth="1"/>
    <col min="14339" max="14339" width="17.28515625" customWidth="1"/>
    <col min="14340" max="14340" width="15.7109375" customWidth="1"/>
    <col min="14341" max="14341" width="24.28515625" customWidth="1"/>
    <col min="14342" max="14342" width="18.140625" customWidth="1"/>
    <col min="14343" max="14343" width="1.140625" customWidth="1"/>
    <col min="14344" max="14344" width="13.140625" customWidth="1"/>
    <col min="14345" max="14592" width="11.5703125" customWidth="1"/>
    <col min="14593" max="14593" width="43.5703125" customWidth="1"/>
    <col min="14594" max="14594" width="16.5703125" customWidth="1"/>
    <col min="14595" max="14595" width="17.28515625" customWidth="1"/>
    <col min="14596" max="14596" width="15.7109375" customWidth="1"/>
    <col min="14597" max="14597" width="24.28515625" customWidth="1"/>
    <col min="14598" max="14598" width="18.140625" customWidth="1"/>
    <col min="14599" max="14599" width="1.140625" customWidth="1"/>
    <col min="14600" max="14600" width="13.140625" customWidth="1"/>
    <col min="14601" max="14848" width="11.5703125" customWidth="1"/>
    <col min="14849" max="14849" width="43.5703125" customWidth="1"/>
    <col min="14850" max="14850" width="16.5703125" customWidth="1"/>
    <col min="14851" max="14851" width="17.28515625" customWidth="1"/>
    <col min="14852" max="14852" width="15.7109375" customWidth="1"/>
    <col min="14853" max="14853" width="24.28515625" customWidth="1"/>
    <col min="14854" max="14854" width="18.140625" customWidth="1"/>
    <col min="14855" max="14855" width="1.140625" customWidth="1"/>
    <col min="14856" max="14856" width="13.140625" customWidth="1"/>
    <col min="14857" max="15104" width="11.5703125" customWidth="1"/>
    <col min="15105" max="15105" width="43.5703125" customWidth="1"/>
    <col min="15106" max="15106" width="16.5703125" customWidth="1"/>
    <col min="15107" max="15107" width="17.28515625" customWidth="1"/>
    <col min="15108" max="15108" width="15.7109375" customWidth="1"/>
    <col min="15109" max="15109" width="24.28515625" customWidth="1"/>
    <col min="15110" max="15110" width="18.140625" customWidth="1"/>
    <col min="15111" max="15111" width="1.140625" customWidth="1"/>
    <col min="15112" max="15112" width="13.140625" customWidth="1"/>
    <col min="15113" max="15360" width="11.5703125" customWidth="1"/>
    <col min="15361" max="15361" width="43.5703125" customWidth="1"/>
    <col min="15362" max="15362" width="16.5703125" customWidth="1"/>
    <col min="15363" max="15363" width="17.28515625" customWidth="1"/>
    <col min="15364" max="15364" width="15.7109375" customWidth="1"/>
    <col min="15365" max="15365" width="24.28515625" customWidth="1"/>
    <col min="15366" max="15366" width="18.140625" customWidth="1"/>
    <col min="15367" max="15367" width="1.140625" customWidth="1"/>
    <col min="15368" max="15368" width="13.140625" customWidth="1"/>
    <col min="15369" max="15616" width="11.5703125" customWidth="1"/>
    <col min="15617" max="15617" width="43.5703125" customWidth="1"/>
    <col min="15618" max="15618" width="16.5703125" customWidth="1"/>
    <col min="15619" max="15619" width="17.28515625" customWidth="1"/>
    <col min="15620" max="15620" width="15.7109375" customWidth="1"/>
    <col min="15621" max="15621" width="24.28515625" customWidth="1"/>
    <col min="15622" max="15622" width="18.140625" customWidth="1"/>
    <col min="15623" max="15623" width="1.140625" customWidth="1"/>
    <col min="15624" max="15624" width="13.140625" customWidth="1"/>
    <col min="15625" max="15872" width="11.5703125" customWidth="1"/>
    <col min="15873" max="15873" width="43.5703125" customWidth="1"/>
    <col min="15874" max="15874" width="16.5703125" customWidth="1"/>
    <col min="15875" max="15875" width="17.28515625" customWidth="1"/>
    <col min="15876" max="15876" width="15.7109375" customWidth="1"/>
    <col min="15877" max="15877" width="24.28515625" customWidth="1"/>
    <col min="15878" max="15878" width="18.140625" customWidth="1"/>
    <col min="15879" max="15879" width="1.140625" customWidth="1"/>
    <col min="15880" max="15880" width="13.140625" customWidth="1"/>
    <col min="15881" max="16128" width="11.5703125" customWidth="1"/>
    <col min="16129" max="16129" width="43.5703125" customWidth="1"/>
    <col min="16130" max="16130" width="16.5703125" customWidth="1"/>
    <col min="16131" max="16131" width="17.28515625" customWidth="1"/>
    <col min="16132" max="16132" width="15.7109375" customWidth="1"/>
    <col min="16133" max="16133" width="24.28515625" customWidth="1"/>
    <col min="16134" max="16134" width="18.140625" customWidth="1"/>
    <col min="16135" max="16135" width="1.140625" customWidth="1"/>
    <col min="16136" max="16136" width="13.140625" customWidth="1"/>
    <col min="16137" max="16384" width="11.5703125" customWidth="1"/>
  </cols>
  <sheetData>
    <row r="1" spans="1:8" ht="16.5" customHeight="1">
      <c r="A1" s="275"/>
      <c r="E1" s="90" t="s">
        <v>0</v>
      </c>
    </row>
    <row r="2" spans="1:8" s="276" customFormat="1" ht="16.5" customHeight="1">
      <c r="A2" s="275"/>
      <c r="E2" s="90"/>
    </row>
    <row r="3" spans="1:8" s="277" customFormat="1" ht="16.5" customHeight="1">
      <c r="A3" s="275"/>
      <c r="E3" s="90"/>
    </row>
    <row r="4" spans="1:8" s="276" customFormat="1" ht="16.5" customHeight="1">
      <c r="A4" s="275"/>
      <c r="E4" s="90"/>
    </row>
    <row r="5" spans="1:8" ht="16.5" customHeight="1"/>
    <row r="6" spans="1:8">
      <c r="A6" s="359" t="s">
        <v>217</v>
      </c>
      <c r="B6" s="359"/>
      <c r="C6" s="359"/>
      <c r="D6" s="359"/>
      <c r="E6" s="359"/>
      <c r="F6" s="205"/>
      <c r="G6" s="205"/>
      <c r="H6" s="205"/>
    </row>
    <row r="8" spans="1:8">
      <c r="A8" s="179" t="s">
        <v>218</v>
      </c>
    </row>
    <row r="9" spans="1:8" ht="46.5" customHeight="1">
      <c r="A9" s="387" t="s">
        <v>219</v>
      </c>
      <c r="B9" s="387"/>
      <c r="C9" s="387"/>
      <c r="D9" s="387"/>
      <c r="E9" s="387"/>
    </row>
    <row r="10" spans="1:8" ht="15" customHeight="1">
      <c r="A10" s="206"/>
      <c r="B10" s="206"/>
      <c r="C10" s="206"/>
      <c r="D10" s="206"/>
      <c r="E10" s="206"/>
    </row>
    <row r="11" spans="1:8" ht="15" customHeight="1">
      <c r="A11" s="387" t="s">
        <v>220</v>
      </c>
      <c r="B11" s="387"/>
      <c r="C11" s="387"/>
      <c r="D11" s="206"/>
      <c r="E11" s="206"/>
    </row>
    <row r="12" spans="1:8" ht="15" customHeight="1">
      <c r="A12" s="207"/>
      <c r="B12" s="207"/>
      <c r="C12" s="207"/>
      <c r="D12" s="206"/>
      <c r="E12" s="206"/>
    </row>
    <row r="13" spans="1:8">
      <c r="A13" s="388" t="s">
        <v>10</v>
      </c>
      <c r="B13" s="388" t="s">
        <v>221</v>
      </c>
      <c r="C13" s="389" t="s">
        <v>222</v>
      </c>
      <c r="D13" s="389" t="s">
        <v>223</v>
      </c>
      <c r="E13" s="388" t="s">
        <v>224</v>
      </c>
    </row>
    <row r="14" spans="1:8">
      <c r="A14" s="388"/>
      <c r="B14" s="388"/>
      <c r="C14" s="389"/>
      <c r="D14" s="389"/>
      <c r="E14" s="388"/>
    </row>
    <row r="15" spans="1:8">
      <c r="A15" s="388"/>
      <c r="B15" s="388"/>
      <c r="C15" s="389"/>
      <c r="D15" s="389"/>
      <c r="E15" s="388"/>
    </row>
    <row r="16" spans="1:8">
      <c r="A16" s="388"/>
      <c r="B16" s="388"/>
      <c r="C16" s="208" t="s">
        <v>225</v>
      </c>
      <c r="D16" s="208" t="s">
        <v>157</v>
      </c>
      <c r="E16" s="208" t="s">
        <v>157</v>
      </c>
    </row>
    <row r="17" spans="1:5">
      <c r="A17" s="209" t="s">
        <v>11</v>
      </c>
      <c r="B17" s="210">
        <v>190</v>
      </c>
      <c r="C17" s="211">
        <v>6.7999999999999996E-3</v>
      </c>
      <c r="D17" s="212">
        <v>5000000</v>
      </c>
      <c r="E17" s="212">
        <v>950000000</v>
      </c>
    </row>
    <row r="18" spans="1:5">
      <c r="A18" s="209" t="s">
        <v>8</v>
      </c>
      <c r="B18" s="210">
        <v>10</v>
      </c>
      <c r="C18" s="211">
        <v>4.0000000000000002E-4</v>
      </c>
      <c r="D18" s="212">
        <v>5000000</v>
      </c>
      <c r="E18" s="212">
        <v>50000000</v>
      </c>
    </row>
    <row r="19" spans="1:5">
      <c r="A19" s="209" t="s">
        <v>12</v>
      </c>
      <c r="B19" s="213">
        <v>27554</v>
      </c>
      <c r="C19" s="211">
        <v>0.99280000000000002</v>
      </c>
      <c r="D19" s="212">
        <v>5000000</v>
      </c>
      <c r="E19" s="212">
        <v>137770000000</v>
      </c>
    </row>
    <row r="20" spans="1:5" ht="15.75" thickBot="1">
      <c r="A20" s="214" t="s">
        <v>67</v>
      </c>
      <c r="B20" s="215">
        <f>SUM(B17:B19)</f>
        <v>27754</v>
      </c>
      <c r="C20" s="216">
        <f>SUM(C17:C19)</f>
        <v>1</v>
      </c>
      <c r="E20" s="217">
        <f>SUM(E17:E19)</f>
        <v>138770000000</v>
      </c>
    </row>
    <row r="21" spans="1:5" ht="15.75" thickTop="1">
      <c r="B21" s="218"/>
      <c r="C21" s="218"/>
      <c r="D21" s="218"/>
      <c r="E21" s="218"/>
    </row>
    <row r="22" spans="1:5">
      <c r="A22" s="219" t="s">
        <v>226</v>
      </c>
      <c r="B22" s="218"/>
      <c r="C22" s="218"/>
      <c r="D22" s="218"/>
      <c r="E22" s="218"/>
    </row>
    <row r="23" spans="1:5">
      <c r="A23" s="219"/>
      <c r="B23" s="218"/>
      <c r="C23" s="218"/>
      <c r="D23" s="218"/>
      <c r="E23" s="218"/>
    </row>
    <row r="24" spans="1:5">
      <c r="A24" s="388" t="s">
        <v>10</v>
      </c>
      <c r="B24" s="388" t="s">
        <v>221</v>
      </c>
      <c r="C24" s="389" t="s">
        <v>222</v>
      </c>
      <c r="D24" s="389" t="s">
        <v>223</v>
      </c>
      <c r="E24" s="388" t="s">
        <v>227</v>
      </c>
    </row>
    <row r="25" spans="1:5">
      <c r="A25" s="388"/>
      <c r="B25" s="388"/>
      <c r="C25" s="389"/>
      <c r="D25" s="389"/>
      <c r="E25" s="388"/>
    </row>
    <row r="26" spans="1:5">
      <c r="A26" s="388"/>
      <c r="B26" s="388"/>
      <c r="C26" s="389"/>
      <c r="D26" s="389"/>
      <c r="E26" s="388"/>
    </row>
    <row r="27" spans="1:5">
      <c r="A27" s="388"/>
      <c r="B27" s="388"/>
      <c r="C27" s="208" t="s">
        <v>225</v>
      </c>
      <c r="D27" s="208" t="s">
        <v>157</v>
      </c>
      <c r="E27" s="208" t="s">
        <v>157</v>
      </c>
    </row>
    <row r="28" spans="1:5">
      <c r="A28" s="209" t="s">
        <v>11</v>
      </c>
      <c r="B28" s="210">
        <v>195</v>
      </c>
      <c r="C28" s="211">
        <v>6.7999999999999996E-3</v>
      </c>
      <c r="D28" s="212">
        <v>5000000</v>
      </c>
      <c r="E28" s="212">
        <v>975000000</v>
      </c>
    </row>
    <row r="29" spans="1:5">
      <c r="A29" s="209" t="s">
        <v>8</v>
      </c>
      <c r="B29" s="210">
        <v>11</v>
      </c>
      <c r="C29" s="211">
        <v>4.0000000000000002E-4</v>
      </c>
      <c r="D29" s="212">
        <v>5000000</v>
      </c>
      <c r="E29" s="212">
        <v>55000000</v>
      </c>
    </row>
    <row r="30" spans="1:5">
      <c r="A30" s="209" t="s">
        <v>12</v>
      </c>
      <c r="B30" s="213">
        <v>28348</v>
      </c>
      <c r="C30" s="211">
        <v>0.99280000000000002</v>
      </c>
      <c r="D30" s="212">
        <v>5000000</v>
      </c>
      <c r="E30" s="212">
        <v>141740000000</v>
      </c>
    </row>
    <row r="31" spans="1:5" ht="15.75" thickBot="1">
      <c r="A31" s="214" t="s">
        <v>67</v>
      </c>
      <c r="B31" s="215">
        <f>SUM(B28:B30)</f>
        <v>28554</v>
      </c>
      <c r="C31" s="216">
        <f>SUM(C28:C30)</f>
        <v>1</v>
      </c>
      <c r="E31" s="217">
        <f>SUM(E28:E30)</f>
        <v>142770000000</v>
      </c>
    </row>
    <row r="32" spans="1:5" ht="15.75" thickTop="1">
      <c r="B32" s="218"/>
      <c r="C32" s="218"/>
      <c r="D32" s="218"/>
      <c r="E32" s="218"/>
    </row>
    <row r="34" spans="1:5">
      <c r="A34" s="220" t="s">
        <v>228</v>
      </c>
    </row>
    <row r="35" spans="1:5" ht="49.5" customHeight="1">
      <c r="A35" s="390" t="s">
        <v>229</v>
      </c>
      <c r="B35" s="390"/>
      <c r="C35" s="390"/>
      <c r="D35" s="390"/>
      <c r="E35" s="390"/>
    </row>
    <row r="37" spans="1:5">
      <c r="A37" s="179" t="s">
        <v>230</v>
      </c>
    </row>
    <row r="38" spans="1:5" ht="33" customHeight="1">
      <c r="A38" s="387" t="s">
        <v>231</v>
      </c>
      <c r="B38" s="387"/>
      <c r="C38" s="387"/>
      <c r="D38" s="387"/>
      <c r="E38" s="387"/>
    </row>
    <row r="39" spans="1:5" ht="33.75" customHeight="1">
      <c r="A39" s="387" t="s">
        <v>232</v>
      </c>
      <c r="B39" s="387"/>
      <c r="C39" s="387"/>
      <c r="D39" s="387"/>
      <c r="E39" s="387"/>
    </row>
    <row r="40" spans="1:5" ht="58.5" customHeight="1">
      <c r="A40" s="387" t="s">
        <v>233</v>
      </c>
      <c r="B40" s="387"/>
      <c r="C40" s="387"/>
      <c r="D40" s="387"/>
      <c r="E40" s="387"/>
    </row>
    <row r="42" spans="1:5">
      <c r="A42" s="322" t="s">
        <v>304</v>
      </c>
      <c r="B42" s="322"/>
      <c r="C42" s="322"/>
      <c r="D42" s="322"/>
      <c r="E42" s="322"/>
    </row>
    <row r="43" spans="1:5">
      <c r="A43" s="323">
        <v>45505</v>
      </c>
      <c r="B43" s="323"/>
      <c r="C43" s="323"/>
      <c r="D43" s="323"/>
      <c r="E43" s="323"/>
    </row>
    <row r="44" spans="1:5">
      <c r="A44" s="324" t="s">
        <v>305</v>
      </c>
      <c r="B44" s="324"/>
      <c r="C44" s="324"/>
      <c r="D44" s="324"/>
      <c r="E44" s="324"/>
    </row>
  </sheetData>
  <mergeCells count="20">
    <mergeCell ref="A44:E44"/>
    <mergeCell ref="A24:A27"/>
    <mergeCell ref="B24:B27"/>
    <mergeCell ref="C24:C26"/>
    <mergeCell ref="D24:D26"/>
    <mergeCell ref="E24:E26"/>
    <mergeCell ref="A35:E35"/>
    <mergeCell ref="A38:E38"/>
    <mergeCell ref="A39:E39"/>
    <mergeCell ref="A40:E40"/>
    <mergeCell ref="A42:E42"/>
    <mergeCell ref="A43:E43"/>
    <mergeCell ref="A6:E6"/>
    <mergeCell ref="A9:E9"/>
    <mergeCell ref="A11:C11"/>
    <mergeCell ref="A13:A16"/>
    <mergeCell ref="B13:B16"/>
    <mergeCell ref="C13:C15"/>
    <mergeCell ref="D13:D15"/>
    <mergeCell ref="E13:E15"/>
  </mergeCells>
  <hyperlinks>
    <hyperlink ref="E1" location="BG!A1" display="BG"/>
  </hyperlinks>
  <pageMargins left="0.70866141732283472" right="0.70866141732283472" top="0.74803149606299213" bottom="0.74803149606299213" header="0.31496062992125984" footer="0.31496062992125984"/>
  <pageSetup paperSize="9" orientation="landscape" verticalDpi="72"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C520"/>
  <sheetViews>
    <sheetView showGridLines="0" workbookViewId="0"/>
  </sheetViews>
  <sheetFormatPr baseColWidth="10" defaultColWidth="9.140625" defaultRowHeight="15"/>
  <cols>
    <col min="1" max="1" width="40.7109375" bestFit="1" customWidth="1"/>
    <col min="2" max="3" width="24" customWidth="1"/>
    <col min="4" max="256" width="11.5703125" customWidth="1"/>
    <col min="257" max="257" width="40.7109375" bestFit="1" customWidth="1"/>
    <col min="258" max="259" width="24" customWidth="1"/>
    <col min="260" max="512" width="11.5703125" customWidth="1"/>
    <col min="513" max="513" width="40.7109375" bestFit="1" customWidth="1"/>
    <col min="514" max="515" width="24" customWidth="1"/>
    <col min="516" max="768" width="11.5703125" customWidth="1"/>
    <col min="769" max="769" width="40.7109375" bestFit="1" customWidth="1"/>
    <col min="770" max="771" width="24" customWidth="1"/>
    <col min="772" max="1024" width="11.5703125" customWidth="1"/>
    <col min="1025" max="1025" width="40.7109375" bestFit="1" customWidth="1"/>
    <col min="1026" max="1027" width="24" customWidth="1"/>
    <col min="1028" max="1280" width="11.5703125" customWidth="1"/>
    <col min="1281" max="1281" width="40.7109375" bestFit="1" customWidth="1"/>
    <col min="1282" max="1283" width="24" customWidth="1"/>
    <col min="1284" max="1536" width="11.5703125" customWidth="1"/>
    <col min="1537" max="1537" width="40.7109375" bestFit="1" customWidth="1"/>
    <col min="1538" max="1539" width="24" customWidth="1"/>
    <col min="1540" max="1792" width="11.5703125" customWidth="1"/>
    <col min="1793" max="1793" width="40.7109375" bestFit="1" customWidth="1"/>
    <col min="1794" max="1795" width="24" customWidth="1"/>
    <col min="1796" max="2048" width="11.5703125" customWidth="1"/>
    <col min="2049" max="2049" width="40.7109375" bestFit="1" customWidth="1"/>
    <col min="2050" max="2051" width="24" customWidth="1"/>
    <col min="2052" max="2304" width="11.5703125" customWidth="1"/>
    <col min="2305" max="2305" width="40.7109375" bestFit="1" customWidth="1"/>
    <col min="2306" max="2307" width="24" customWidth="1"/>
    <col min="2308" max="2560" width="11.5703125" customWidth="1"/>
    <col min="2561" max="2561" width="40.7109375" bestFit="1" customWidth="1"/>
    <col min="2562" max="2563" width="24" customWidth="1"/>
    <col min="2564" max="2816" width="11.5703125" customWidth="1"/>
    <col min="2817" max="2817" width="40.7109375" bestFit="1" customWidth="1"/>
    <col min="2818" max="2819" width="24" customWidth="1"/>
    <col min="2820" max="3072" width="11.5703125" customWidth="1"/>
    <col min="3073" max="3073" width="40.7109375" bestFit="1" customWidth="1"/>
    <col min="3074" max="3075" width="24" customWidth="1"/>
    <col min="3076" max="3328" width="11.5703125" customWidth="1"/>
    <col min="3329" max="3329" width="40.7109375" bestFit="1" customWidth="1"/>
    <col min="3330" max="3331" width="24" customWidth="1"/>
    <col min="3332" max="3584" width="11.5703125" customWidth="1"/>
    <col min="3585" max="3585" width="40.7109375" bestFit="1" customWidth="1"/>
    <col min="3586" max="3587" width="24" customWidth="1"/>
    <col min="3588" max="3840" width="11.5703125" customWidth="1"/>
    <col min="3841" max="3841" width="40.7109375" bestFit="1" customWidth="1"/>
    <col min="3842" max="3843" width="24" customWidth="1"/>
    <col min="3844" max="4096" width="11.5703125" customWidth="1"/>
    <col min="4097" max="4097" width="40.7109375" bestFit="1" customWidth="1"/>
    <col min="4098" max="4099" width="24" customWidth="1"/>
    <col min="4100" max="4352" width="11.5703125" customWidth="1"/>
    <col min="4353" max="4353" width="40.7109375" bestFit="1" customWidth="1"/>
    <col min="4354" max="4355" width="24" customWidth="1"/>
    <col min="4356" max="4608" width="11.5703125" customWidth="1"/>
    <col min="4609" max="4609" width="40.7109375" bestFit="1" customWidth="1"/>
    <col min="4610" max="4611" width="24" customWidth="1"/>
    <col min="4612" max="4864" width="11.5703125" customWidth="1"/>
    <col min="4865" max="4865" width="40.7109375" bestFit="1" customWidth="1"/>
    <col min="4866" max="4867" width="24" customWidth="1"/>
    <col min="4868" max="5120" width="11.5703125" customWidth="1"/>
    <col min="5121" max="5121" width="40.7109375" bestFit="1" customWidth="1"/>
    <col min="5122" max="5123" width="24" customWidth="1"/>
    <col min="5124" max="5376" width="11.5703125" customWidth="1"/>
    <col min="5377" max="5377" width="40.7109375" bestFit="1" customWidth="1"/>
    <col min="5378" max="5379" width="24" customWidth="1"/>
    <col min="5380" max="5632" width="11.5703125" customWidth="1"/>
    <col min="5633" max="5633" width="40.7109375" bestFit="1" customWidth="1"/>
    <col min="5634" max="5635" width="24" customWidth="1"/>
    <col min="5636" max="5888" width="11.5703125" customWidth="1"/>
    <col min="5889" max="5889" width="40.7109375" bestFit="1" customWidth="1"/>
    <col min="5890" max="5891" width="24" customWidth="1"/>
    <col min="5892" max="6144" width="11.5703125" customWidth="1"/>
    <col min="6145" max="6145" width="40.7109375" bestFit="1" customWidth="1"/>
    <col min="6146" max="6147" width="24" customWidth="1"/>
    <col min="6148" max="6400" width="11.5703125" customWidth="1"/>
    <col min="6401" max="6401" width="40.7109375" bestFit="1" customWidth="1"/>
    <col min="6402" max="6403" width="24" customWidth="1"/>
    <col min="6404" max="6656" width="11.5703125" customWidth="1"/>
    <col min="6657" max="6657" width="40.7109375" bestFit="1" customWidth="1"/>
    <col min="6658" max="6659" width="24" customWidth="1"/>
    <col min="6660" max="6912" width="11.5703125" customWidth="1"/>
    <col min="6913" max="6913" width="40.7109375" bestFit="1" customWidth="1"/>
    <col min="6914" max="6915" width="24" customWidth="1"/>
    <col min="6916" max="7168" width="11.5703125" customWidth="1"/>
    <col min="7169" max="7169" width="40.7109375" bestFit="1" customWidth="1"/>
    <col min="7170" max="7171" width="24" customWidth="1"/>
    <col min="7172" max="7424" width="11.5703125" customWidth="1"/>
    <col min="7425" max="7425" width="40.7109375" bestFit="1" customWidth="1"/>
    <col min="7426" max="7427" width="24" customWidth="1"/>
    <col min="7428" max="7680" width="11.5703125" customWidth="1"/>
    <col min="7681" max="7681" width="40.7109375" bestFit="1" customWidth="1"/>
    <col min="7682" max="7683" width="24" customWidth="1"/>
    <col min="7684" max="7936" width="11.5703125" customWidth="1"/>
    <col min="7937" max="7937" width="40.7109375" bestFit="1" customWidth="1"/>
    <col min="7938" max="7939" width="24" customWidth="1"/>
    <col min="7940" max="8192" width="11.5703125" customWidth="1"/>
    <col min="8193" max="8193" width="40.7109375" bestFit="1" customWidth="1"/>
    <col min="8194" max="8195" width="24" customWidth="1"/>
    <col min="8196" max="8448" width="11.5703125" customWidth="1"/>
    <col min="8449" max="8449" width="40.7109375" bestFit="1" customWidth="1"/>
    <col min="8450" max="8451" width="24" customWidth="1"/>
    <col min="8452" max="8704" width="11.5703125" customWidth="1"/>
    <col min="8705" max="8705" width="40.7109375" bestFit="1" customWidth="1"/>
    <col min="8706" max="8707" width="24" customWidth="1"/>
    <col min="8708" max="8960" width="11.5703125" customWidth="1"/>
    <col min="8961" max="8961" width="40.7109375" bestFit="1" customWidth="1"/>
    <col min="8962" max="8963" width="24" customWidth="1"/>
    <col min="8964" max="9216" width="11.5703125" customWidth="1"/>
    <col min="9217" max="9217" width="40.7109375" bestFit="1" customWidth="1"/>
    <col min="9218" max="9219" width="24" customWidth="1"/>
    <col min="9220" max="9472" width="11.5703125" customWidth="1"/>
    <col min="9473" max="9473" width="40.7109375" bestFit="1" customWidth="1"/>
    <col min="9474" max="9475" width="24" customWidth="1"/>
    <col min="9476" max="9728" width="11.5703125" customWidth="1"/>
    <col min="9729" max="9729" width="40.7109375" bestFit="1" customWidth="1"/>
    <col min="9730" max="9731" width="24" customWidth="1"/>
    <col min="9732" max="9984" width="11.5703125" customWidth="1"/>
    <col min="9985" max="9985" width="40.7109375" bestFit="1" customWidth="1"/>
    <col min="9986" max="9987" width="24" customWidth="1"/>
    <col min="9988" max="10240" width="11.5703125" customWidth="1"/>
    <col min="10241" max="10241" width="40.7109375" bestFit="1" customWidth="1"/>
    <col min="10242" max="10243" width="24" customWidth="1"/>
    <col min="10244" max="10496" width="11.5703125" customWidth="1"/>
    <col min="10497" max="10497" width="40.7109375" bestFit="1" customWidth="1"/>
    <col min="10498" max="10499" width="24" customWidth="1"/>
    <col min="10500" max="10752" width="11.5703125" customWidth="1"/>
    <col min="10753" max="10753" width="40.7109375" bestFit="1" customWidth="1"/>
    <col min="10754" max="10755" width="24" customWidth="1"/>
    <col min="10756" max="11008" width="11.5703125" customWidth="1"/>
    <col min="11009" max="11009" width="40.7109375" bestFit="1" customWidth="1"/>
    <col min="11010" max="11011" width="24" customWidth="1"/>
    <col min="11012" max="11264" width="11.5703125" customWidth="1"/>
    <col min="11265" max="11265" width="40.7109375" bestFit="1" customWidth="1"/>
    <col min="11266" max="11267" width="24" customWidth="1"/>
    <col min="11268" max="11520" width="11.5703125" customWidth="1"/>
    <col min="11521" max="11521" width="40.7109375" bestFit="1" customWidth="1"/>
    <col min="11522" max="11523" width="24" customWidth="1"/>
    <col min="11524" max="11776" width="11.5703125" customWidth="1"/>
    <col min="11777" max="11777" width="40.7109375" bestFit="1" customWidth="1"/>
    <col min="11778" max="11779" width="24" customWidth="1"/>
    <col min="11780" max="12032" width="11.5703125" customWidth="1"/>
    <col min="12033" max="12033" width="40.7109375" bestFit="1" customWidth="1"/>
    <col min="12034" max="12035" width="24" customWidth="1"/>
    <col min="12036" max="12288" width="11.5703125" customWidth="1"/>
    <col min="12289" max="12289" width="40.7109375" bestFit="1" customWidth="1"/>
    <col min="12290" max="12291" width="24" customWidth="1"/>
    <col min="12292" max="12544" width="11.5703125" customWidth="1"/>
    <col min="12545" max="12545" width="40.7109375" bestFit="1" customWidth="1"/>
    <col min="12546" max="12547" width="24" customWidth="1"/>
    <col min="12548" max="12800" width="11.5703125" customWidth="1"/>
    <col min="12801" max="12801" width="40.7109375" bestFit="1" customWidth="1"/>
    <col min="12802" max="12803" width="24" customWidth="1"/>
    <col min="12804" max="13056" width="11.5703125" customWidth="1"/>
    <col min="13057" max="13057" width="40.7109375" bestFit="1" customWidth="1"/>
    <col min="13058" max="13059" width="24" customWidth="1"/>
    <col min="13060" max="13312" width="11.5703125" customWidth="1"/>
    <col min="13313" max="13313" width="40.7109375" bestFit="1" customWidth="1"/>
    <col min="13314" max="13315" width="24" customWidth="1"/>
    <col min="13316" max="13568" width="11.5703125" customWidth="1"/>
    <col min="13569" max="13569" width="40.7109375" bestFit="1" customWidth="1"/>
    <col min="13570" max="13571" width="24" customWidth="1"/>
    <col min="13572" max="13824" width="11.5703125" customWidth="1"/>
    <col min="13825" max="13825" width="40.7109375" bestFit="1" customWidth="1"/>
    <col min="13826" max="13827" width="24" customWidth="1"/>
    <col min="13828" max="14080" width="11.5703125" customWidth="1"/>
    <col min="14081" max="14081" width="40.7109375" bestFit="1" customWidth="1"/>
    <col min="14082" max="14083" width="24" customWidth="1"/>
    <col min="14084" max="14336" width="11.5703125" customWidth="1"/>
    <col min="14337" max="14337" width="40.7109375" bestFit="1" customWidth="1"/>
    <col min="14338" max="14339" width="24" customWidth="1"/>
    <col min="14340" max="14592" width="11.5703125" customWidth="1"/>
    <col min="14593" max="14593" width="40.7109375" bestFit="1" customWidth="1"/>
    <col min="14594" max="14595" width="24" customWidth="1"/>
    <col min="14596" max="14848" width="11.5703125" customWidth="1"/>
    <col min="14849" max="14849" width="40.7109375" bestFit="1" customWidth="1"/>
    <col min="14850" max="14851" width="24" customWidth="1"/>
    <col min="14852" max="15104" width="11.5703125" customWidth="1"/>
    <col min="15105" max="15105" width="40.7109375" bestFit="1" customWidth="1"/>
    <col min="15106" max="15107" width="24" customWidth="1"/>
    <col min="15108" max="15360" width="11.5703125" customWidth="1"/>
    <col min="15361" max="15361" width="40.7109375" bestFit="1" customWidth="1"/>
    <col min="15362" max="15363" width="24" customWidth="1"/>
    <col min="15364" max="15616" width="11.5703125" customWidth="1"/>
    <col min="15617" max="15617" width="40.7109375" bestFit="1" customWidth="1"/>
    <col min="15618" max="15619" width="24" customWidth="1"/>
    <col min="15620" max="15872" width="11.5703125" customWidth="1"/>
    <col min="15873" max="15873" width="40.7109375" bestFit="1" customWidth="1"/>
    <col min="15874" max="15875" width="24" customWidth="1"/>
    <col min="15876" max="16128" width="11.5703125" customWidth="1"/>
    <col min="16129" max="16129" width="40.7109375" bestFit="1" customWidth="1"/>
    <col min="16130" max="16131" width="24" customWidth="1"/>
    <col min="16132" max="16384" width="11.5703125" customWidth="1"/>
  </cols>
  <sheetData>
    <row r="1" spans="1:3" ht="16.5" customHeight="1">
      <c r="A1" s="275"/>
      <c r="C1" s="183" t="s">
        <v>6</v>
      </c>
    </row>
    <row r="2" spans="1:3" s="276" customFormat="1" ht="16.5" customHeight="1">
      <c r="A2" s="275"/>
      <c r="C2" s="183"/>
    </row>
    <row r="3" spans="1:3" s="277" customFormat="1" ht="16.5" customHeight="1">
      <c r="A3" s="275"/>
      <c r="C3" s="183"/>
    </row>
    <row r="4" spans="1:3" s="276" customFormat="1" ht="16.5" customHeight="1">
      <c r="A4" s="275"/>
      <c r="C4" s="183"/>
    </row>
    <row r="5" spans="1:3" ht="16.5" customHeight="1"/>
    <row r="6" spans="1:3" ht="15" customHeight="1">
      <c r="A6" s="300" t="s">
        <v>234</v>
      </c>
      <c r="B6" s="308"/>
      <c r="C6" s="308"/>
    </row>
    <row r="7" spans="1:3" ht="15" customHeight="1"/>
    <row r="8" spans="1:3" ht="15" customHeight="1">
      <c r="B8" s="391" t="s">
        <v>235</v>
      </c>
      <c r="C8" s="391"/>
    </row>
    <row r="9" spans="1:3" ht="15" customHeight="1">
      <c r="A9" s="313"/>
      <c r="B9" s="304">
        <v>2023</v>
      </c>
      <c r="C9" s="304">
        <v>2022</v>
      </c>
    </row>
    <row r="10" spans="1:3" ht="15" customHeight="1">
      <c r="A10" s="313"/>
      <c r="B10" s="304" t="s">
        <v>203</v>
      </c>
      <c r="C10" s="304" t="s">
        <v>203</v>
      </c>
    </row>
    <row r="11" spans="1:3" ht="15" customHeight="1">
      <c r="A11" s="209" t="s">
        <v>236</v>
      </c>
      <c r="B11" s="212">
        <v>16906120226</v>
      </c>
      <c r="C11" s="212">
        <v>236245547</v>
      </c>
    </row>
    <row r="12" spans="1:3" ht="15" customHeight="1">
      <c r="A12" s="209" t="s">
        <v>237</v>
      </c>
      <c r="B12" s="212">
        <v>11053761333</v>
      </c>
      <c r="C12" s="212">
        <v>496860500</v>
      </c>
    </row>
    <row r="13" spans="1:3" ht="15" customHeight="1">
      <c r="A13" s="209" t="s">
        <v>238</v>
      </c>
      <c r="B13" s="212">
        <v>181670035940</v>
      </c>
      <c r="C13" s="212">
        <v>16201574422</v>
      </c>
    </row>
    <row r="14" spans="1:3" ht="15" customHeight="1" thickBot="1">
      <c r="A14" s="214" t="s">
        <v>67</v>
      </c>
      <c r="B14" s="217">
        <f>SUM(B11:B13)</f>
        <v>209629917499</v>
      </c>
      <c r="C14" s="217">
        <f>SUM(C11:C13)</f>
        <v>16934680469</v>
      </c>
    </row>
    <row r="15" spans="1:3" ht="15" customHeight="1" thickTop="1"/>
    <row r="16" spans="1:3" ht="15" customHeight="1">
      <c r="A16" s="322" t="s">
        <v>304</v>
      </c>
      <c r="B16" s="322"/>
      <c r="C16" s="322"/>
    </row>
    <row r="17" spans="1:3" ht="15" customHeight="1">
      <c r="A17" s="323">
        <v>45505</v>
      </c>
      <c r="B17" s="323"/>
      <c r="C17" s="323"/>
    </row>
    <row r="18" spans="1:3" ht="15" customHeight="1">
      <c r="A18" s="324" t="s">
        <v>305</v>
      </c>
      <c r="B18" s="324"/>
      <c r="C18" s="324"/>
    </row>
    <row r="19" spans="1:3" ht="15" customHeight="1"/>
    <row r="20" spans="1:3" ht="15" customHeight="1"/>
    <row r="21" spans="1:3" ht="15" customHeight="1"/>
    <row r="22" spans="1:3" ht="15" customHeight="1"/>
    <row r="23" spans="1:3" ht="15" customHeight="1"/>
    <row r="24" spans="1:3" ht="15" customHeight="1"/>
    <row r="25" spans="1:3" ht="15" customHeight="1"/>
    <row r="26" spans="1:3" ht="15" customHeight="1"/>
    <row r="27" spans="1:3" ht="15" customHeight="1"/>
    <row r="28" spans="1:3" ht="15" customHeight="1"/>
    <row r="29" spans="1:3" ht="15" customHeight="1"/>
    <row r="30" spans="1:3" ht="15" customHeight="1"/>
    <row r="31" spans="1:3" ht="15" customHeight="1"/>
    <row r="32" spans="1: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sheetData>
  <mergeCells count="5">
    <mergeCell ref="B8:C8"/>
    <mergeCell ref="A9:A10"/>
    <mergeCell ref="A16:C16"/>
    <mergeCell ref="A17:C17"/>
    <mergeCell ref="A18:C18"/>
  </mergeCells>
  <hyperlinks>
    <hyperlink ref="C1" location="ER!A1" display="ER"/>
  </hyperlinks>
  <printOptions horizontalCentered="1"/>
  <pageMargins left="0.43307086614173229" right="0.19685039370078741" top="0.74803149606299213" bottom="0.74803149606299213" header="0.31496062992125984" footer="0.31496062992125984"/>
  <pageSetup paperSize="5" scale="65" orientation="landscape" verticalDpi="72"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AD21"/>
  <sheetViews>
    <sheetView showGridLines="0" workbookViewId="0"/>
  </sheetViews>
  <sheetFormatPr baseColWidth="10" defaultColWidth="9.140625" defaultRowHeight="15"/>
  <cols>
    <col min="1" max="1" width="30.42578125" style="154" customWidth="1"/>
    <col min="2" max="3" width="24.140625" style="154" customWidth="1"/>
    <col min="4" max="30" width="11.42578125" style="154" customWidth="1"/>
    <col min="31" max="256" width="11.5703125" customWidth="1"/>
    <col min="257" max="257" width="30.42578125" customWidth="1"/>
    <col min="258" max="259" width="24.140625" customWidth="1"/>
    <col min="260" max="286" width="11.42578125" customWidth="1"/>
    <col min="287" max="512" width="11.5703125" customWidth="1"/>
    <col min="513" max="513" width="30.42578125" customWidth="1"/>
    <col min="514" max="515" width="24.140625" customWidth="1"/>
    <col min="516" max="542" width="11.42578125" customWidth="1"/>
    <col min="543" max="768" width="11.5703125" customWidth="1"/>
    <col min="769" max="769" width="30.42578125" customWidth="1"/>
    <col min="770" max="771" width="24.140625" customWidth="1"/>
    <col min="772" max="798" width="11.42578125" customWidth="1"/>
    <col min="799" max="1024" width="11.5703125" customWidth="1"/>
    <col min="1025" max="1025" width="30.42578125" customWidth="1"/>
    <col min="1026" max="1027" width="24.140625" customWidth="1"/>
    <col min="1028" max="1054" width="11.42578125" customWidth="1"/>
    <col min="1055" max="1280" width="11.5703125" customWidth="1"/>
    <col min="1281" max="1281" width="30.42578125" customWidth="1"/>
    <col min="1282" max="1283" width="24.140625" customWidth="1"/>
    <col min="1284" max="1310" width="11.42578125" customWidth="1"/>
    <col min="1311" max="1536" width="11.5703125" customWidth="1"/>
    <col min="1537" max="1537" width="30.42578125" customWidth="1"/>
    <col min="1538" max="1539" width="24.140625" customWidth="1"/>
    <col min="1540" max="1566" width="11.42578125" customWidth="1"/>
    <col min="1567" max="1792" width="11.5703125" customWidth="1"/>
    <col min="1793" max="1793" width="30.42578125" customWidth="1"/>
    <col min="1794" max="1795" width="24.140625" customWidth="1"/>
    <col min="1796" max="1822" width="11.42578125" customWidth="1"/>
    <col min="1823" max="2048" width="11.5703125" customWidth="1"/>
    <col min="2049" max="2049" width="30.42578125" customWidth="1"/>
    <col min="2050" max="2051" width="24.140625" customWidth="1"/>
    <col min="2052" max="2078" width="11.42578125" customWidth="1"/>
    <col min="2079" max="2304" width="11.5703125" customWidth="1"/>
    <col min="2305" max="2305" width="30.42578125" customWidth="1"/>
    <col min="2306" max="2307" width="24.140625" customWidth="1"/>
    <col min="2308" max="2334" width="11.42578125" customWidth="1"/>
    <col min="2335" max="2560" width="11.5703125" customWidth="1"/>
    <col min="2561" max="2561" width="30.42578125" customWidth="1"/>
    <col min="2562" max="2563" width="24.140625" customWidth="1"/>
    <col min="2564" max="2590" width="11.42578125" customWidth="1"/>
    <col min="2591" max="2816" width="11.5703125" customWidth="1"/>
    <col min="2817" max="2817" width="30.42578125" customWidth="1"/>
    <col min="2818" max="2819" width="24.140625" customWidth="1"/>
    <col min="2820" max="2846" width="11.42578125" customWidth="1"/>
    <col min="2847" max="3072" width="11.5703125" customWidth="1"/>
    <col min="3073" max="3073" width="30.42578125" customWidth="1"/>
    <col min="3074" max="3075" width="24.140625" customWidth="1"/>
    <col min="3076" max="3102" width="11.42578125" customWidth="1"/>
    <col min="3103" max="3328" width="11.5703125" customWidth="1"/>
    <col min="3329" max="3329" width="30.42578125" customWidth="1"/>
    <col min="3330" max="3331" width="24.140625" customWidth="1"/>
    <col min="3332" max="3358" width="11.42578125" customWidth="1"/>
    <col min="3359" max="3584" width="11.5703125" customWidth="1"/>
    <col min="3585" max="3585" width="30.42578125" customWidth="1"/>
    <col min="3586" max="3587" width="24.140625" customWidth="1"/>
    <col min="3588" max="3614" width="11.42578125" customWidth="1"/>
    <col min="3615" max="3840" width="11.5703125" customWidth="1"/>
    <col min="3841" max="3841" width="30.42578125" customWidth="1"/>
    <col min="3842" max="3843" width="24.140625" customWidth="1"/>
    <col min="3844" max="3870" width="11.42578125" customWidth="1"/>
    <col min="3871" max="4096" width="11.5703125" customWidth="1"/>
    <col min="4097" max="4097" width="30.42578125" customWidth="1"/>
    <col min="4098" max="4099" width="24.140625" customWidth="1"/>
    <col min="4100" max="4126" width="11.42578125" customWidth="1"/>
    <col min="4127" max="4352" width="11.5703125" customWidth="1"/>
    <col min="4353" max="4353" width="30.42578125" customWidth="1"/>
    <col min="4354" max="4355" width="24.140625" customWidth="1"/>
    <col min="4356" max="4382" width="11.42578125" customWidth="1"/>
    <col min="4383" max="4608" width="11.5703125" customWidth="1"/>
    <col min="4609" max="4609" width="30.42578125" customWidth="1"/>
    <col min="4610" max="4611" width="24.140625" customWidth="1"/>
    <col min="4612" max="4638" width="11.42578125" customWidth="1"/>
    <col min="4639" max="4864" width="11.5703125" customWidth="1"/>
    <col min="4865" max="4865" width="30.42578125" customWidth="1"/>
    <col min="4866" max="4867" width="24.140625" customWidth="1"/>
    <col min="4868" max="4894" width="11.42578125" customWidth="1"/>
    <col min="4895" max="5120" width="11.5703125" customWidth="1"/>
    <col min="5121" max="5121" width="30.42578125" customWidth="1"/>
    <col min="5122" max="5123" width="24.140625" customWidth="1"/>
    <col min="5124" max="5150" width="11.42578125" customWidth="1"/>
    <col min="5151" max="5376" width="11.5703125" customWidth="1"/>
    <col min="5377" max="5377" width="30.42578125" customWidth="1"/>
    <col min="5378" max="5379" width="24.140625" customWidth="1"/>
    <col min="5380" max="5406" width="11.42578125" customWidth="1"/>
    <col min="5407" max="5632" width="11.5703125" customWidth="1"/>
    <col min="5633" max="5633" width="30.42578125" customWidth="1"/>
    <col min="5634" max="5635" width="24.140625" customWidth="1"/>
    <col min="5636" max="5662" width="11.42578125" customWidth="1"/>
    <col min="5663" max="5888" width="11.5703125" customWidth="1"/>
    <col min="5889" max="5889" width="30.42578125" customWidth="1"/>
    <col min="5890" max="5891" width="24.140625" customWidth="1"/>
    <col min="5892" max="5918" width="11.42578125" customWidth="1"/>
    <col min="5919" max="6144" width="11.5703125" customWidth="1"/>
    <col min="6145" max="6145" width="30.42578125" customWidth="1"/>
    <col min="6146" max="6147" width="24.140625" customWidth="1"/>
    <col min="6148" max="6174" width="11.42578125" customWidth="1"/>
    <col min="6175" max="6400" width="11.5703125" customWidth="1"/>
    <col min="6401" max="6401" width="30.42578125" customWidth="1"/>
    <col min="6402" max="6403" width="24.140625" customWidth="1"/>
    <col min="6404" max="6430" width="11.42578125" customWidth="1"/>
    <col min="6431" max="6656" width="11.5703125" customWidth="1"/>
    <col min="6657" max="6657" width="30.42578125" customWidth="1"/>
    <col min="6658" max="6659" width="24.140625" customWidth="1"/>
    <col min="6660" max="6686" width="11.42578125" customWidth="1"/>
    <col min="6687" max="6912" width="11.5703125" customWidth="1"/>
    <col min="6913" max="6913" width="30.42578125" customWidth="1"/>
    <col min="6914" max="6915" width="24.140625" customWidth="1"/>
    <col min="6916" max="6942" width="11.42578125" customWidth="1"/>
    <col min="6943" max="7168" width="11.5703125" customWidth="1"/>
    <col min="7169" max="7169" width="30.42578125" customWidth="1"/>
    <col min="7170" max="7171" width="24.140625" customWidth="1"/>
    <col min="7172" max="7198" width="11.42578125" customWidth="1"/>
    <col min="7199" max="7424" width="11.5703125" customWidth="1"/>
    <col min="7425" max="7425" width="30.42578125" customWidth="1"/>
    <col min="7426" max="7427" width="24.140625" customWidth="1"/>
    <col min="7428" max="7454" width="11.42578125" customWidth="1"/>
    <col min="7455" max="7680" width="11.5703125" customWidth="1"/>
    <col min="7681" max="7681" width="30.42578125" customWidth="1"/>
    <col min="7682" max="7683" width="24.140625" customWidth="1"/>
    <col min="7684" max="7710" width="11.42578125" customWidth="1"/>
    <col min="7711" max="7936" width="11.5703125" customWidth="1"/>
    <col min="7937" max="7937" width="30.42578125" customWidth="1"/>
    <col min="7938" max="7939" width="24.140625" customWidth="1"/>
    <col min="7940" max="7966" width="11.42578125" customWidth="1"/>
    <col min="7967" max="8192" width="11.5703125" customWidth="1"/>
    <col min="8193" max="8193" width="30.42578125" customWidth="1"/>
    <col min="8194" max="8195" width="24.140625" customWidth="1"/>
    <col min="8196" max="8222" width="11.42578125" customWidth="1"/>
    <col min="8223" max="8448" width="11.5703125" customWidth="1"/>
    <col min="8449" max="8449" width="30.42578125" customWidth="1"/>
    <col min="8450" max="8451" width="24.140625" customWidth="1"/>
    <col min="8452" max="8478" width="11.42578125" customWidth="1"/>
    <col min="8479" max="8704" width="11.5703125" customWidth="1"/>
    <col min="8705" max="8705" width="30.42578125" customWidth="1"/>
    <col min="8706" max="8707" width="24.140625" customWidth="1"/>
    <col min="8708" max="8734" width="11.42578125" customWidth="1"/>
    <col min="8735" max="8960" width="11.5703125" customWidth="1"/>
    <col min="8961" max="8961" width="30.42578125" customWidth="1"/>
    <col min="8962" max="8963" width="24.140625" customWidth="1"/>
    <col min="8964" max="8990" width="11.42578125" customWidth="1"/>
    <col min="8991" max="9216" width="11.5703125" customWidth="1"/>
    <col min="9217" max="9217" width="30.42578125" customWidth="1"/>
    <col min="9218" max="9219" width="24.140625" customWidth="1"/>
    <col min="9220" max="9246" width="11.42578125" customWidth="1"/>
    <col min="9247" max="9472" width="11.5703125" customWidth="1"/>
    <col min="9473" max="9473" width="30.42578125" customWidth="1"/>
    <col min="9474" max="9475" width="24.140625" customWidth="1"/>
    <col min="9476" max="9502" width="11.42578125" customWidth="1"/>
    <col min="9503" max="9728" width="11.5703125" customWidth="1"/>
    <col min="9729" max="9729" width="30.42578125" customWidth="1"/>
    <col min="9730" max="9731" width="24.140625" customWidth="1"/>
    <col min="9732" max="9758" width="11.42578125" customWidth="1"/>
    <col min="9759" max="9984" width="11.5703125" customWidth="1"/>
    <col min="9985" max="9985" width="30.42578125" customWidth="1"/>
    <col min="9986" max="9987" width="24.140625" customWidth="1"/>
    <col min="9988" max="10014" width="11.42578125" customWidth="1"/>
    <col min="10015" max="10240" width="11.5703125" customWidth="1"/>
    <col min="10241" max="10241" width="30.42578125" customWidth="1"/>
    <col min="10242" max="10243" width="24.140625" customWidth="1"/>
    <col min="10244" max="10270" width="11.42578125" customWidth="1"/>
    <col min="10271" max="10496" width="11.5703125" customWidth="1"/>
    <col min="10497" max="10497" width="30.42578125" customWidth="1"/>
    <col min="10498" max="10499" width="24.140625" customWidth="1"/>
    <col min="10500" max="10526" width="11.42578125" customWidth="1"/>
    <col min="10527" max="10752" width="11.5703125" customWidth="1"/>
    <col min="10753" max="10753" width="30.42578125" customWidth="1"/>
    <col min="10754" max="10755" width="24.140625" customWidth="1"/>
    <col min="10756" max="10782" width="11.42578125" customWidth="1"/>
    <col min="10783" max="11008" width="11.5703125" customWidth="1"/>
    <col min="11009" max="11009" width="30.42578125" customWidth="1"/>
    <col min="11010" max="11011" width="24.140625" customWidth="1"/>
    <col min="11012" max="11038" width="11.42578125" customWidth="1"/>
    <col min="11039" max="11264" width="11.5703125" customWidth="1"/>
    <col min="11265" max="11265" width="30.42578125" customWidth="1"/>
    <col min="11266" max="11267" width="24.140625" customWidth="1"/>
    <col min="11268" max="11294" width="11.42578125" customWidth="1"/>
    <col min="11295" max="11520" width="11.5703125" customWidth="1"/>
    <col min="11521" max="11521" width="30.42578125" customWidth="1"/>
    <col min="11522" max="11523" width="24.140625" customWidth="1"/>
    <col min="11524" max="11550" width="11.42578125" customWidth="1"/>
    <col min="11551" max="11776" width="11.5703125" customWidth="1"/>
    <col min="11777" max="11777" width="30.42578125" customWidth="1"/>
    <col min="11778" max="11779" width="24.140625" customWidth="1"/>
    <col min="11780" max="11806" width="11.42578125" customWidth="1"/>
    <col min="11807" max="12032" width="11.5703125" customWidth="1"/>
    <col min="12033" max="12033" width="30.42578125" customWidth="1"/>
    <col min="12034" max="12035" width="24.140625" customWidth="1"/>
    <col min="12036" max="12062" width="11.42578125" customWidth="1"/>
    <col min="12063" max="12288" width="11.5703125" customWidth="1"/>
    <col min="12289" max="12289" width="30.42578125" customWidth="1"/>
    <col min="12290" max="12291" width="24.140625" customWidth="1"/>
    <col min="12292" max="12318" width="11.42578125" customWidth="1"/>
    <col min="12319" max="12544" width="11.5703125" customWidth="1"/>
    <col min="12545" max="12545" width="30.42578125" customWidth="1"/>
    <col min="12546" max="12547" width="24.140625" customWidth="1"/>
    <col min="12548" max="12574" width="11.42578125" customWidth="1"/>
    <col min="12575" max="12800" width="11.5703125" customWidth="1"/>
    <col min="12801" max="12801" width="30.42578125" customWidth="1"/>
    <col min="12802" max="12803" width="24.140625" customWidth="1"/>
    <col min="12804" max="12830" width="11.42578125" customWidth="1"/>
    <col min="12831" max="13056" width="11.5703125" customWidth="1"/>
    <col min="13057" max="13057" width="30.42578125" customWidth="1"/>
    <col min="13058" max="13059" width="24.140625" customWidth="1"/>
    <col min="13060" max="13086" width="11.42578125" customWidth="1"/>
    <col min="13087" max="13312" width="11.5703125" customWidth="1"/>
    <col min="13313" max="13313" width="30.42578125" customWidth="1"/>
    <col min="13314" max="13315" width="24.140625" customWidth="1"/>
    <col min="13316" max="13342" width="11.42578125" customWidth="1"/>
    <col min="13343" max="13568" width="11.5703125" customWidth="1"/>
    <col min="13569" max="13569" width="30.42578125" customWidth="1"/>
    <col min="13570" max="13571" width="24.140625" customWidth="1"/>
    <col min="13572" max="13598" width="11.42578125" customWidth="1"/>
    <col min="13599" max="13824" width="11.5703125" customWidth="1"/>
    <col min="13825" max="13825" width="30.42578125" customWidth="1"/>
    <col min="13826" max="13827" width="24.140625" customWidth="1"/>
    <col min="13828" max="13854" width="11.42578125" customWidth="1"/>
    <col min="13855" max="14080" width="11.5703125" customWidth="1"/>
    <col min="14081" max="14081" width="30.42578125" customWidth="1"/>
    <col min="14082" max="14083" width="24.140625" customWidth="1"/>
    <col min="14084" max="14110" width="11.42578125" customWidth="1"/>
    <col min="14111" max="14336" width="11.5703125" customWidth="1"/>
    <col min="14337" max="14337" width="30.42578125" customWidth="1"/>
    <col min="14338" max="14339" width="24.140625" customWidth="1"/>
    <col min="14340" max="14366" width="11.42578125" customWidth="1"/>
    <col min="14367" max="14592" width="11.5703125" customWidth="1"/>
    <col min="14593" max="14593" width="30.42578125" customWidth="1"/>
    <col min="14594" max="14595" width="24.140625" customWidth="1"/>
    <col min="14596" max="14622" width="11.42578125" customWidth="1"/>
    <col min="14623" max="14848" width="11.5703125" customWidth="1"/>
    <col min="14849" max="14849" width="30.42578125" customWidth="1"/>
    <col min="14850" max="14851" width="24.140625" customWidth="1"/>
    <col min="14852" max="14878" width="11.42578125" customWidth="1"/>
    <col min="14879" max="15104" width="11.5703125" customWidth="1"/>
    <col min="15105" max="15105" width="30.42578125" customWidth="1"/>
    <col min="15106" max="15107" width="24.140625" customWidth="1"/>
    <col min="15108" max="15134" width="11.42578125" customWidth="1"/>
    <col min="15135" max="15360" width="11.5703125" customWidth="1"/>
    <col min="15361" max="15361" width="30.42578125" customWidth="1"/>
    <col min="15362" max="15363" width="24.140625" customWidth="1"/>
    <col min="15364" max="15390" width="11.42578125" customWidth="1"/>
    <col min="15391" max="15616" width="11.5703125" customWidth="1"/>
    <col min="15617" max="15617" width="30.42578125" customWidth="1"/>
    <col min="15618" max="15619" width="24.140625" customWidth="1"/>
    <col min="15620" max="15646" width="11.42578125" customWidth="1"/>
    <col min="15647" max="15872" width="11.5703125" customWidth="1"/>
    <col min="15873" max="15873" width="30.42578125" customWidth="1"/>
    <col min="15874" max="15875" width="24.140625" customWidth="1"/>
    <col min="15876" max="15902" width="11.42578125" customWidth="1"/>
    <col min="15903" max="16128" width="11.5703125" customWidth="1"/>
    <col min="16129" max="16129" width="30.42578125" customWidth="1"/>
    <col min="16130" max="16131" width="24.140625" customWidth="1"/>
    <col min="16132" max="16158" width="11.42578125" customWidth="1"/>
    <col min="16159" max="16384" width="11.5703125" customWidth="1"/>
  </cols>
  <sheetData>
    <row r="1" spans="1:30" ht="16.5" customHeight="1">
      <c r="A1" s="275"/>
      <c r="C1" s="183" t="s">
        <v>6</v>
      </c>
    </row>
    <row r="2" spans="1:30" s="276" customFormat="1" ht="16.5" customHeight="1">
      <c r="A2" s="275"/>
      <c r="B2" s="154"/>
      <c r="C2" s="183"/>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row>
    <row r="3" spans="1:30" s="277" customFormat="1" ht="16.5" customHeight="1">
      <c r="A3" s="275"/>
      <c r="B3" s="154"/>
      <c r="C3" s="183"/>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row>
    <row r="4" spans="1:30" s="276" customFormat="1" ht="16.5" customHeight="1">
      <c r="A4" s="275"/>
      <c r="B4" s="154"/>
      <c r="C4" s="183"/>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row>
    <row r="5" spans="1:30" ht="16.5" customHeight="1"/>
    <row r="6" spans="1:30">
      <c r="A6" s="359" t="s">
        <v>239</v>
      </c>
      <c r="B6" s="359"/>
      <c r="C6" s="359"/>
      <c r="F6" s="158"/>
      <c r="G6" s="158"/>
      <c r="H6" s="158"/>
      <c r="I6" s="158"/>
      <c r="J6" s="158"/>
      <c r="K6" s="158"/>
      <c r="L6" s="158"/>
      <c r="M6" s="158"/>
      <c r="N6" s="158"/>
      <c r="O6" s="158"/>
      <c r="P6" s="158"/>
      <c r="Q6" s="158"/>
      <c r="R6" s="158"/>
      <c r="S6" s="158"/>
      <c r="T6" s="158"/>
      <c r="U6" s="158"/>
      <c r="V6" s="158"/>
      <c r="W6" s="158"/>
      <c r="X6" s="158"/>
      <c r="Y6" s="158"/>
      <c r="Z6" s="158"/>
      <c r="AA6" s="158"/>
      <c r="AB6" s="158"/>
      <c r="AC6" s="158"/>
      <c r="AD6" s="158"/>
    </row>
    <row r="7" spans="1:30">
      <c r="A7" s="154" t="s">
        <v>240</v>
      </c>
    </row>
    <row r="8" spans="1:30">
      <c r="B8" s="392"/>
      <c r="C8" s="392"/>
    </row>
    <row r="9" spans="1:30">
      <c r="B9" s="382" t="s">
        <v>235</v>
      </c>
      <c r="C9" s="382"/>
    </row>
    <row r="10" spans="1:30">
      <c r="A10" s="221"/>
      <c r="B10" s="304">
        <v>2023</v>
      </c>
      <c r="C10" s="304">
        <v>2022</v>
      </c>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row>
    <row r="11" spans="1:30">
      <c r="A11" s="221"/>
      <c r="B11" s="304" t="s">
        <v>203</v>
      </c>
      <c r="C11" s="304" t="s">
        <v>203</v>
      </c>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row>
    <row r="12" spans="1:30">
      <c r="A12" s="222" t="s">
        <v>241</v>
      </c>
      <c r="B12" s="223">
        <v>5706556835</v>
      </c>
      <c r="C12" s="224">
        <v>0</v>
      </c>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row>
    <row r="13" spans="1:30">
      <c r="A13" s="225" t="s">
        <v>242</v>
      </c>
      <c r="B13" s="226"/>
      <c r="C13" s="227"/>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row>
    <row r="14" spans="1:30">
      <c r="A14" s="228" t="s">
        <v>243</v>
      </c>
      <c r="B14" s="229">
        <v>197511586082</v>
      </c>
      <c r="C14" s="230">
        <v>13625204390</v>
      </c>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row>
    <row r="15" spans="1:30">
      <c r="A15" s="225" t="s">
        <v>244</v>
      </c>
      <c r="B15" s="231"/>
      <c r="C15" s="232"/>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158"/>
      <c r="AD15" s="158"/>
    </row>
    <row r="16" spans="1:30">
      <c r="A16" s="228" t="s">
        <v>245</v>
      </c>
      <c r="B16" s="229">
        <v>-79222995014</v>
      </c>
      <c r="C16" s="230">
        <v>-5706556835</v>
      </c>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row>
    <row r="17" spans="1:30" ht="15.75" thickBot="1">
      <c r="A17" s="233" t="s">
        <v>67</v>
      </c>
      <c r="B17" s="234">
        <f>SUM(B12:B16)</f>
        <v>123995147903</v>
      </c>
      <c r="C17" s="234">
        <f>SUM(C12:C16)</f>
        <v>7918647555</v>
      </c>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row>
    <row r="18" spans="1:30" ht="15.75" thickTop="1">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row>
    <row r="19" spans="1:30">
      <c r="A19" s="322" t="s">
        <v>304</v>
      </c>
      <c r="B19" s="322"/>
      <c r="C19" s="322"/>
    </row>
    <row r="20" spans="1:30">
      <c r="A20" s="323">
        <v>45505</v>
      </c>
      <c r="B20" s="323"/>
      <c r="C20" s="323"/>
    </row>
    <row r="21" spans="1:30">
      <c r="A21" s="324" t="s">
        <v>305</v>
      </c>
      <c r="B21" s="324"/>
      <c r="C21" s="324"/>
    </row>
  </sheetData>
  <mergeCells count="6">
    <mergeCell ref="A21:C21"/>
    <mergeCell ref="A6:C6"/>
    <mergeCell ref="B8:C8"/>
    <mergeCell ref="B9:C9"/>
    <mergeCell ref="A19:C19"/>
    <mergeCell ref="A20:C20"/>
  </mergeCells>
  <hyperlinks>
    <hyperlink ref="C1" location="ER!A1" display="ER"/>
  </hyperlinks>
  <pageMargins left="0.7" right="0.7" top="0.75" bottom="0.75" header="0.3" footer="0.3"/>
  <pageSetup paperSize="9"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AG52"/>
  <sheetViews>
    <sheetView showGridLines="0" workbookViewId="0"/>
  </sheetViews>
  <sheetFormatPr baseColWidth="10" defaultColWidth="9.140625" defaultRowHeight="15"/>
  <cols>
    <col min="1" max="1" width="45.85546875" style="154" bestFit="1" customWidth="1"/>
    <col min="2" max="3" width="22.7109375" style="154" customWidth="1"/>
    <col min="4" max="33" width="11.42578125" style="154" customWidth="1"/>
    <col min="34" max="256" width="11.5703125" customWidth="1"/>
    <col min="257" max="257" width="45.85546875" bestFit="1" customWidth="1"/>
    <col min="258" max="259" width="22.7109375" customWidth="1"/>
    <col min="260" max="289" width="11.42578125" customWidth="1"/>
    <col min="290" max="512" width="11.5703125" customWidth="1"/>
    <col min="513" max="513" width="45.85546875" bestFit="1" customWidth="1"/>
    <col min="514" max="515" width="22.7109375" customWidth="1"/>
    <col min="516" max="545" width="11.42578125" customWidth="1"/>
    <col min="546" max="768" width="11.5703125" customWidth="1"/>
    <col min="769" max="769" width="45.85546875" bestFit="1" customWidth="1"/>
    <col min="770" max="771" width="22.7109375" customWidth="1"/>
    <col min="772" max="801" width="11.42578125" customWidth="1"/>
    <col min="802" max="1024" width="11.5703125" customWidth="1"/>
    <col min="1025" max="1025" width="45.85546875" bestFit="1" customWidth="1"/>
    <col min="1026" max="1027" width="22.7109375" customWidth="1"/>
    <col min="1028" max="1057" width="11.42578125" customWidth="1"/>
    <col min="1058" max="1280" width="11.5703125" customWidth="1"/>
    <col min="1281" max="1281" width="45.85546875" bestFit="1" customWidth="1"/>
    <col min="1282" max="1283" width="22.7109375" customWidth="1"/>
    <col min="1284" max="1313" width="11.42578125" customWidth="1"/>
    <col min="1314" max="1536" width="11.5703125" customWidth="1"/>
    <col min="1537" max="1537" width="45.85546875" bestFit="1" customWidth="1"/>
    <col min="1538" max="1539" width="22.7109375" customWidth="1"/>
    <col min="1540" max="1569" width="11.42578125" customWidth="1"/>
    <col min="1570" max="1792" width="11.5703125" customWidth="1"/>
    <col min="1793" max="1793" width="45.85546875" bestFit="1" customWidth="1"/>
    <col min="1794" max="1795" width="22.7109375" customWidth="1"/>
    <col min="1796" max="1825" width="11.42578125" customWidth="1"/>
    <col min="1826" max="2048" width="11.5703125" customWidth="1"/>
    <col min="2049" max="2049" width="45.85546875" bestFit="1" customWidth="1"/>
    <col min="2050" max="2051" width="22.7109375" customWidth="1"/>
    <col min="2052" max="2081" width="11.42578125" customWidth="1"/>
    <col min="2082" max="2304" width="11.5703125" customWidth="1"/>
    <col min="2305" max="2305" width="45.85546875" bestFit="1" customWidth="1"/>
    <col min="2306" max="2307" width="22.7109375" customWidth="1"/>
    <col min="2308" max="2337" width="11.42578125" customWidth="1"/>
    <col min="2338" max="2560" width="11.5703125" customWidth="1"/>
    <col min="2561" max="2561" width="45.85546875" bestFit="1" customWidth="1"/>
    <col min="2562" max="2563" width="22.7109375" customWidth="1"/>
    <col min="2564" max="2593" width="11.42578125" customWidth="1"/>
    <col min="2594" max="2816" width="11.5703125" customWidth="1"/>
    <col min="2817" max="2817" width="45.85546875" bestFit="1" customWidth="1"/>
    <col min="2818" max="2819" width="22.7109375" customWidth="1"/>
    <col min="2820" max="2849" width="11.42578125" customWidth="1"/>
    <col min="2850" max="3072" width="11.5703125" customWidth="1"/>
    <col min="3073" max="3073" width="45.85546875" bestFit="1" customWidth="1"/>
    <col min="3074" max="3075" width="22.7109375" customWidth="1"/>
    <col min="3076" max="3105" width="11.42578125" customWidth="1"/>
    <col min="3106" max="3328" width="11.5703125" customWidth="1"/>
    <col min="3329" max="3329" width="45.85546875" bestFit="1" customWidth="1"/>
    <col min="3330" max="3331" width="22.7109375" customWidth="1"/>
    <col min="3332" max="3361" width="11.42578125" customWidth="1"/>
    <col min="3362" max="3584" width="11.5703125" customWidth="1"/>
    <col min="3585" max="3585" width="45.85546875" bestFit="1" customWidth="1"/>
    <col min="3586" max="3587" width="22.7109375" customWidth="1"/>
    <col min="3588" max="3617" width="11.42578125" customWidth="1"/>
    <col min="3618" max="3840" width="11.5703125" customWidth="1"/>
    <col min="3841" max="3841" width="45.85546875" bestFit="1" customWidth="1"/>
    <col min="3842" max="3843" width="22.7109375" customWidth="1"/>
    <col min="3844" max="3873" width="11.42578125" customWidth="1"/>
    <col min="3874" max="4096" width="11.5703125" customWidth="1"/>
    <col min="4097" max="4097" width="45.85546875" bestFit="1" customWidth="1"/>
    <col min="4098" max="4099" width="22.7109375" customWidth="1"/>
    <col min="4100" max="4129" width="11.42578125" customWidth="1"/>
    <col min="4130" max="4352" width="11.5703125" customWidth="1"/>
    <col min="4353" max="4353" width="45.85546875" bestFit="1" customWidth="1"/>
    <col min="4354" max="4355" width="22.7109375" customWidth="1"/>
    <col min="4356" max="4385" width="11.42578125" customWidth="1"/>
    <col min="4386" max="4608" width="11.5703125" customWidth="1"/>
    <col min="4609" max="4609" width="45.85546875" bestFit="1" customWidth="1"/>
    <col min="4610" max="4611" width="22.7109375" customWidth="1"/>
    <col min="4612" max="4641" width="11.42578125" customWidth="1"/>
    <col min="4642" max="4864" width="11.5703125" customWidth="1"/>
    <col min="4865" max="4865" width="45.85546875" bestFit="1" customWidth="1"/>
    <col min="4866" max="4867" width="22.7109375" customWidth="1"/>
    <col min="4868" max="4897" width="11.42578125" customWidth="1"/>
    <col min="4898" max="5120" width="11.5703125" customWidth="1"/>
    <col min="5121" max="5121" width="45.85546875" bestFit="1" customWidth="1"/>
    <col min="5122" max="5123" width="22.7109375" customWidth="1"/>
    <col min="5124" max="5153" width="11.42578125" customWidth="1"/>
    <col min="5154" max="5376" width="11.5703125" customWidth="1"/>
    <col min="5377" max="5377" width="45.85546875" bestFit="1" customWidth="1"/>
    <col min="5378" max="5379" width="22.7109375" customWidth="1"/>
    <col min="5380" max="5409" width="11.42578125" customWidth="1"/>
    <col min="5410" max="5632" width="11.5703125" customWidth="1"/>
    <col min="5633" max="5633" width="45.85546875" bestFit="1" customWidth="1"/>
    <col min="5634" max="5635" width="22.7109375" customWidth="1"/>
    <col min="5636" max="5665" width="11.42578125" customWidth="1"/>
    <col min="5666" max="5888" width="11.5703125" customWidth="1"/>
    <col min="5889" max="5889" width="45.85546875" bestFit="1" customWidth="1"/>
    <col min="5890" max="5891" width="22.7109375" customWidth="1"/>
    <col min="5892" max="5921" width="11.42578125" customWidth="1"/>
    <col min="5922" max="6144" width="11.5703125" customWidth="1"/>
    <col min="6145" max="6145" width="45.85546875" bestFit="1" customWidth="1"/>
    <col min="6146" max="6147" width="22.7109375" customWidth="1"/>
    <col min="6148" max="6177" width="11.42578125" customWidth="1"/>
    <col min="6178" max="6400" width="11.5703125" customWidth="1"/>
    <col min="6401" max="6401" width="45.85546875" bestFit="1" customWidth="1"/>
    <col min="6402" max="6403" width="22.7109375" customWidth="1"/>
    <col min="6404" max="6433" width="11.42578125" customWidth="1"/>
    <col min="6434" max="6656" width="11.5703125" customWidth="1"/>
    <col min="6657" max="6657" width="45.85546875" bestFit="1" customWidth="1"/>
    <col min="6658" max="6659" width="22.7109375" customWidth="1"/>
    <col min="6660" max="6689" width="11.42578125" customWidth="1"/>
    <col min="6690" max="6912" width="11.5703125" customWidth="1"/>
    <col min="6913" max="6913" width="45.85546875" bestFit="1" customWidth="1"/>
    <col min="6914" max="6915" width="22.7109375" customWidth="1"/>
    <col min="6916" max="6945" width="11.42578125" customWidth="1"/>
    <col min="6946" max="7168" width="11.5703125" customWidth="1"/>
    <col min="7169" max="7169" width="45.85546875" bestFit="1" customWidth="1"/>
    <col min="7170" max="7171" width="22.7109375" customWidth="1"/>
    <col min="7172" max="7201" width="11.42578125" customWidth="1"/>
    <col min="7202" max="7424" width="11.5703125" customWidth="1"/>
    <col min="7425" max="7425" width="45.85546875" bestFit="1" customWidth="1"/>
    <col min="7426" max="7427" width="22.7109375" customWidth="1"/>
    <col min="7428" max="7457" width="11.42578125" customWidth="1"/>
    <col min="7458" max="7680" width="11.5703125" customWidth="1"/>
    <col min="7681" max="7681" width="45.85546875" bestFit="1" customWidth="1"/>
    <col min="7682" max="7683" width="22.7109375" customWidth="1"/>
    <col min="7684" max="7713" width="11.42578125" customWidth="1"/>
    <col min="7714" max="7936" width="11.5703125" customWidth="1"/>
    <col min="7937" max="7937" width="45.85546875" bestFit="1" customWidth="1"/>
    <col min="7938" max="7939" width="22.7109375" customWidth="1"/>
    <col min="7940" max="7969" width="11.42578125" customWidth="1"/>
    <col min="7970" max="8192" width="11.5703125" customWidth="1"/>
    <col min="8193" max="8193" width="45.85546875" bestFit="1" customWidth="1"/>
    <col min="8194" max="8195" width="22.7109375" customWidth="1"/>
    <col min="8196" max="8225" width="11.42578125" customWidth="1"/>
    <col min="8226" max="8448" width="11.5703125" customWidth="1"/>
    <col min="8449" max="8449" width="45.85546875" bestFit="1" customWidth="1"/>
    <col min="8450" max="8451" width="22.7109375" customWidth="1"/>
    <col min="8452" max="8481" width="11.42578125" customWidth="1"/>
    <col min="8482" max="8704" width="11.5703125" customWidth="1"/>
    <col min="8705" max="8705" width="45.85546875" bestFit="1" customWidth="1"/>
    <col min="8706" max="8707" width="22.7109375" customWidth="1"/>
    <col min="8708" max="8737" width="11.42578125" customWidth="1"/>
    <col min="8738" max="8960" width="11.5703125" customWidth="1"/>
    <col min="8961" max="8961" width="45.85546875" bestFit="1" customWidth="1"/>
    <col min="8962" max="8963" width="22.7109375" customWidth="1"/>
    <col min="8964" max="8993" width="11.42578125" customWidth="1"/>
    <col min="8994" max="9216" width="11.5703125" customWidth="1"/>
    <col min="9217" max="9217" width="45.85546875" bestFit="1" customWidth="1"/>
    <col min="9218" max="9219" width="22.7109375" customWidth="1"/>
    <col min="9220" max="9249" width="11.42578125" customWidth="1"/>
    <col min="9250" max="9472" width="11.5703125" customWidth="1"/>
    <col min="9473" max="9473" width="45.85546875" bestFit="1" customWidth="1"/>
    <col min="9474" max="9475" width="22.7109375" customWidth="1"/>
    <col min="9476" max="9505" width="11.42578125" customWidth="1"/>
    <col min="9506" max="9728" width="11.5703125" customWidth="1"/>
    <col min="9729" max="9729" width="45.85546875" bestFit="1" customWidth="1"/>
    <col min="9730" max="9731" width="22.7109375" customWidth="1"/>
    <col min="9732" max="9761" width="11.42578125" customWidth="1"/>
    <col min="9762" max="9984" width="11.5703125" customWidth="1"/>
    <col min="9985" max="9985" width="45.85546875" bestFit="1" customWidth="1"/>
    <col min="9986" max="9987" width="22.7109375" customWidth="1"/>
    <col min="9988" max="10017" width="11.42578125" customWidth="1"/>
    <col min="10018" max="10240" width="11.5703125" customWidth="1"/>
    <col min="10241" max="10241" width="45.85546875" bestFit="1" customWidth="1"/>
    <col min="10242" max="10243" width="22.7109375" customWidth="1"/>
    <col min="10244" max="10273" width="11.42578125" customWidth="1"/>
    <col min="10274" max="10496" width="11.5703125" customWidth="1"/>
    <col min="10497" max="10497" width="45.85546875" bestFit="1" customWidth="1"/>
    <col min="10498" max="10499" width="22.7109375" customWidth="1"/>
    <col min="10500" max="10529" width="11.42578125" customWidth="1"/>
    <col min="10530" max="10752" width="11.5703125" customWidth="1"/>
    <col min="10753" max="10753" width="45.85546875" bestFit="1" customWidth="1"/>
    <col min="10754" max="10755" width="22.7109375" customWidth="1"/>
    <col min="10756" max="10785" width="11.42578125" customWidth="1"/>
    <col min="10786" max="11008" width="11.5703125" customWidth="1"/>
    <col min="11009" max="11009" width="45.85546875" bestFit="1" customWidth="1"/>
    <col min="11010" max="11011" width="22.7109375" customWidth="1"/>
    <col min="11012" max="11041" width="11.42578125" customWidth="1"/>
    <col min="11042" max="11264" width="11.5703125" customWidth="1"/>
    <col min="11265" max="11265" width="45.85546875" bestFit="1" customWidth="1"/>
    <col min="11266" max="11267" width="22.7109375" customWidth="1"/>
    <col min="11268" max="11297" width="11.42578125" customWidth="1"/>
    <col min="11298" max="11520" width="11.5703125" customWidth="1"/>
    <col min="11521" max="11521" width="45.85546875" bestFit="1" customWidth="1"/>
    <col min="11522" max="11523" width="22.7109375" customWidth="1"/>
    <col min="11524" max="11553" width="11.42578125" customWidth="1"/>
    <col min="11554" max="11776" width="11.5703125" customWidth="1"/>
    <col min="11777" max="11777" width="45.85546875" bestFit="1" customWidth="1"/>
    <col min="11778" max="11779" width="22.7109375" customWidth="1"/>
    <col min="11780" max="11809" width="11.42578125" customWidth="1"/>
    <col min="11810" max="12032" width="11.5703125" customWidth="1"/>
    <col min="12033" max="12033" width="45.85546875" bestFit="1" customWidth="1"/>
    <col min="12034" max="12035" width="22.7109375" customWidth="1"/>
    <col min="12036" max="12065" width="11.42578125" customWidth="1"/>
    <col min="12066" max="12288" width="11.5703125" customWidth="1"/>
    <col min="12289" max="12289" width="45.85546875" bestFit="1" customWidth="1"/>
    <col min="12290" max="12291" width="22.7109375" customWidth="1"/>
    <col min="12292" max="12321" width="11.42578125" customWidth="1"/>
    <col min="12322" max="12544" width="11.5703125" customWidth="1"/>
    <col min="12545" max="12545" width="45.85546875" bestFit="1" customWidth="1"/>
    <col min="12546" max="12547" width="22.7109375" customWidth="1"/>
    <col min="12548" max="12577" width="11.42578125" customWidth="1"/>
    <col min="12578" max="12800" width="11.5703125" customWidth="1"/>
    <col min="12801" max="12801" width="45.85546875" bestFit="1" customWidth="1"/>
    <col min="12802" max="12803" width="22.7109375" customWidth="1"/>
    <col min="12804" max="12833" width="11.42578125" customWidth="1"/>
    <col min="12834" max="13056" width="11.5703125" customWidth="1"/>
    <col min="13057" max="13057" width="45.85546875" bestFit="1" customWidth="1"/>
    <col min="13058" max="13059" width="22.7109375" customWidth="1"/>
    <col min="13060" max="13089" width="11.42578125" customWidth="1"/>
    <col min="13090" max="13312" width="11.5703125" customWidth="1"/>
    <col min="13313" max="13313" width="45.85546875" bestFit="1" customWidth="1"/>
    <col min="13314" max="13315" width="22.7109375" customWidth="1"/>
    <col min="13316" max="13345" width="11.42578125" customWidth="1"/>
    <col min="13346" max="13568" width="11.5703125" customWidth="1"/>
    <col min="13569" max="13569" width="45.85546875" bestFit="1" customWidth="1"/>
    <col min="13570" max="13571" width="22.7109375" customWidth="1"/>
    <col min="13572" max="13601" width="11.42578125" customWidth="1"/>
    <col min="13602" max="13824" width="11.5703125" customWidth="1"/>
    <col min="13825" max="13825" width="45.85546875" bestFit="1" customWidth="1"/>
    <col min="13826" max="13827" width="22.7109375" customWidth="1"/>
    <col min="13828" max="13857" width="11.42578125" customWidth="1"/>
    <col min="13858" max="14080" width="11.5703125" customWidth="1"/>
    <col min="14081" max="14081" width="45.85546875" bestFit="1" customWidth="1"/>
    <col min="14082" max="14083" width="22.7109375" customWidth="1"/>
    <col min="14084" max="14113" width="11.42578125" customWidth="1"/>
    <col min="14114" max="14336" width="11.5703125" customWidth="1"/>
    <col min="14337" max="14337" width="45.85546875" bestFit="1" customWidth="1"/>
    <col min="14338" max="14339" width="22.7109375" customWidth="1"/>
    <col min="14340" max="14369" width="11.42578125" customWidth="1"/>
    <col min="14370" max="14592" width="11.5703125" customWidth="1"/>
    <col min="14593" max="14593" width="45.85546875" bestFit="1" customWidth="1"/>
    <col min="14594" max="14595" width="22.7109375" customWidth="1"/>
    <col min="14596" max="14625" width="11.42578125" customWidth="1"/>
    <col min="14626" max="14848" width="11.5703125" customWidth="1"/>
    <col min="14849" max="14849" width="45.85546875" bestFit="1" customWidth="1"/>
    <col min="14850" max="14851" width="22.7109375" customWidth="1"/>
    <col min="14852" max="14881" width="11.42578125" customWidth="1"/>
    <col min="14882" max="15104" width="11.5703125" customWidth="1"/>
    <col min="15105" max="15105" width="45.85546875" bestFit="1" customWidth="1"/>
    <col min="15106" max="15107" width="22.7109375" customWidth="1"/>
    <col min="15108" max="15137" width="11.42578125" customWidth="1"/>
    <col min="15138" max="15360" width="11.5703125" customWidth="1"/>
    <col min="15361" max="15361" width="45.85546875" bestFit="1" customWidth="1"/>
    <col min="15362" max="15363" width="22.7109375" customWidth="1"/>
    <col min="15364" max="15393" width="11.42578125" customWidth="1"/>
    <col min="15394" max="15616" width="11.5703125" customWidth="1"/>
    <col min="15617" max="15617" width="45.85546875" bestFit="1" customWidth="1"/>
    <col min="15618" max="15619" width="22.7109375" customWidth="1"/>
    <col min="15620" max="15649" width="11.42578125" customWidth="1"/>
    <col min="15650" max="15872" width="11.5703125" customWidth="1"/>
    <col min="15873" max="15873" width="45.85546875" bestFit="1" customWidth="1"/>
    <col min="15874" max="15875" width="22.7109375" customWidth="1"/>
    <col min="15876" max="15905" width="11.42578125" customWidth="1"/>
    <col min="15906" max="16128" width="11.5703125" customWidth="1"/>
    <col min="16129" max="16129" width="45.85546875" bestFit="1" customWidth="1"/>
    <col min="16130" max="16131" width="22.7109375" customWidth="1"/>
    <col min="16132" max="16161" width="11.42578125" customWidth="1"/>
    <col min="16162" max="16384" width="11.5703125" customWidth="1"/>
  </cols>
  <sheetData>
    <row r="1" spans="1:33" ht="16.5" customHeight="1">
      <c r="A1" s="275"/>
      <c r="C1" s="183" t="s">
        <v>6</v>
      </c>
    </row>
    <row r="2" spans="1:33" s="276" customFormat="1" ht="16.5" customHeight="1">
      <c r="A2" s="275"/>
      <c r="B2" s="154"/>
      <c r="C2" s="183"/>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row>
    <row r="3" spans="1:33" s="277" customFormat="1" ht="16.5" customHeight="1">
      <c r="A3" s="275"/>
      <c r="B3" s="154"/>
      <c r="C3" s="183"/>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row>
    <row r="4" spans="1:33" s="276" customFormat="1" ht="16.5" customHeight="1">
      <c r="A4" s="275"/>
      <c r="B4" s="154"/>
      <c r="C4" s="183"/>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row>
    <row r="5" spans="1:33" ht="16.5" customHeight="1"/>
    <row r="6" spans="1:33">
      <c r="A6" s="300" t="s">
        <v>246</v>
      </c>
      <c r="B6" s="300"/>
      <c r="C6" s="300"/>
      <c r="T6"/>
      <c r="U6"/>
      <c r="V6"/>
      <c r="W6"/>
      <c r="X6"/>
      <c r="Y6"/>
      <c r="Z6"/>
      <c r="AA6"/>
      <c r="AB6"/>
      <c r="AC6"/>
      <c r="AD6"/>
      <c r="AE6"/>
      <c r="AF6"/>
      <c r="AG6"/>
    </row>
    <row r="9" spans="1:33">
      <c r="A9" s="235" t="s">
        <v>247</v>
      </c>
      <c r="B9" s="391" t="s">
        <v>248</v>
      </c>
      <c r="C9" s="391"/>
    </row>
    <row r="10" spans="1:33">
      <c r="A10" s="236"/>
      <c r="B10" s="309">
        <v>2023</v>
      </c>
      <c r="C10" s="309">
        <v>2022</v>
      </c>
    </row>
    <row r="11" spans="1:33">
      <c r="A11" s="236"/>
      <c r="B11" s="304" t="s">
        <v>203</v>
      </c>
      <c r="C11" s="304" t="s">
        <v>203</v>
      </c>
    </row>
    <row r="12" spans="1:33">
      <c r="A12" s="209" t="s">
        <v>249</v>
      </c>
      <c r="B12" s="212">
        <v>10008829000</v>
      </c>
      <c r="C12" s="237" t="s">
        <v>191</v>
      </c>
      <c r="AG12"/>
    </row>
    <row r="13" spans="1:33">
      <c r="A13" s="209" t="s">
        <v>250</v>
      </c>
      <c r="B13" s="212">
        <v>28900724</v>
      </c>
      <c r="C13" s="237" t="s">
        <v>191</v>
      </c>
      <c r="AG13"/>
    </row>
    <row r="14" spans="1:33">
      <c r="A14" s="209" t="s">
        <v>251</v>
      </c>
      <c r="B14" s="212">
        <v>907609593</v>
      </c>
      <c r="C14" s="237" t="s">
        <v>191</v>
      </c>
      <c r="AG14"/>
    </row>
    <row r="15" spans="1:33" ht="15.75" thickBot="1">
      <c r="A15" s="214" t="s">
        <v>252</v>
      </c>
      <c r="B15" s="217">
        <f>SUM(B12:B14)</f>
        <v>10945339317</v>
      </c>
      <c r="C15" s="217">
        <f>SUM(C12:C14)</f>
        <v>0</v>
      </c>
      <c r="AG15"/>
    </row>
    <row r="16" spans="1:33" ht="15.75" thickTop="1">
      <c r="AG16"/>
    </row>
    <row r="17" spans="1:33">
      <c r="AG17"/>
    </row>
    <row r="18" spans="1:33">
      <c r="AG18"/>
    </row>
    <row r="19" spans="1:33">
      <c r="A19" s="238" t="s">
        <v>253</v>
      </c>
      <c r="B19" s="391" t="s">
        <v>248</v>
      </c>
      <c r="C19" s="391"/>
      <c r="AG19"/>
    </row>
    <row r="20" spans="1:33">
      <c r="B20" s="309">
        <v>2023</v>
      </c>
      <c r="C20" s="309">
        <v>2022</v>
      </c>
      <c r="AG20"/>
    </row>
    <row r="21" spans="1:33">
      <c r="B21" s="304" t="s">
        <v>203</v>
      </c>
      <c r="C21" s="304" t="s">
        <v>203</v>
      </c>
      <c r="AG21"/>
    </row>
    <row r="22" spans="1:33">
      <c r="A22" s="209" t="s">
        <v>254</v>
      </c>
      <c r="B22" s="212">
        <v>5589619266</v>
      </c>
      <c r="C22" s="212">
        <v>1919437575</v>
      </c>
      <c r="AG22"/>
    </row>
    <row r="23" spans="1:33">
      <c r="A23" s="209" t="s">
        <v>255</v>
      </c>
      <c r="B23" s="212">
        <v>399829704</v>
      </c>
      <c r="C23" s="212">
        <v>137298825</v>
      </c>
      <c r="AG23"/>
    </row>
    <row r="24" spans="1:33">
      <c r="A24" s="209" t="s">
        <v>256</v>
      </c>
      <c r="B24" s="212">
        <v>1684476886</v>
      </c>
      <c r="C24" s="212">
        <v>131464091</v>
      </c>
      <c r="AG24"/>
    </row>
    <row r="25" spans="1:33">
      <c r="A25" s="209" t="s">
        <v>257</v>
      </c>
      <c r="B25" s="212">
        <v>1013107446</v>
      </c>
      <c r="C25" s="212">
        <v>89505455</v>
      </c>
      <c r="AG25"/>
    </row>
    <row r="26" spans="1:33">
      <c r="A26" s="209" t="s">
        <v>258</v>
      </c>
      <c r="B26" s="212">
        <v>4535327012</v>
      </c>
      <c r="C26" s="237" t="s">
        <v>191</v>
      </c>
      <c r="AG26"/>
    </row>
    <row r="27" spans="1:33">
      <c r="A27" s="209" t="s">
        <v>259</v>
      </c>
      <c r="B27" s="212">
        <v>1310974294</v>
      </c>
      <c r="C27" s="212">
        <v>106176078</v>
      </c>
      <c r="AG27"/>
    </row>
    <row r="28" spans="1:33">
      <c r="A28" s="209" t="s">
        <v>260</v>
      </c>
      <c r="B28" s="212">
        <v>1023116190</v>
      </c>
      <c r="C28" s="212">
        <v>282929084</v>
      </c>
      <c r="AG28"/>
    </row>
    <row r="29" spans="1:33">
      <c r="A29" s="209" t="s">
        <v>261</v>
      </c>
      <c r="B29" s="212">
        <v>143922559</v>
      </c>
      <c r="C29" s="212">
        <v>3825104</v>
      </c>
      <c r="AG29"/>
    </row>
    <row r="30" spans="1:33">
      <c r="A30" s="209" t="s">
        <v>262</v>
      </c>
      <c r="B30" s="212">
        <v>402580877</v>
      </c>
      <c r="C30" s="212">
        <v>157228203</v>
      </c>
      <c r="AG30"/>
    </row>
    <row r="31" spans="1:33">
      <c r="A31" s="209" t="s">
        <v>263</v>
      </c>
      <c r="B31" s="212">
        <v>89845512</v>
      </c>
      <c r="C31" s="212">
        <v>269021472</v>
      </c>
      <c r="AG31"/>
    </row>
    <row r="32" spans="1:33">
      <c r="A32" s="209" t="s">
        <v>264</v>
      </c>
      <c r="B32" s="212">
        <v>61166877</v>
      </c>
      <c r="C32" s="212">
        <v>5572954</v>
      </c>
      <c r="AG32"/>
    </row>
    <row r="33" spans="1:33">
      <c r="A33" s="209" t="s">
        <v>265</v>
      </c>
      <c r="B33" s="212">
        <v>57556854</v>
      </c>
      <c r="C33" s="212">
        <v>3404546</v>
      </c>
      <c r="AG33"/>
    </row>
    <row r="34" spans="1:33">
      <c r="A34" s="209" t="s">
        <v>266</v>
      </c>
      <c r="B34" s="212">
        <v>55983472</v>
      </c>
      <c r="C34" s="237" t="s">
        <v>191</v>
      </c>
      <c r="AG34"/>
    </row>
    <row r="35" spans="1:33">
      <c r="A35" s="209" t="s">
        <v>267</v>
      </c>
      <c r="B35" s="212">
        <v>476262873</v>
      </c>
      <c r="C35" s="212">
        <v>361556639</v>
      </c>
      <c r="AG35"/>
    </row>
    <row r="36" spans="1:33">
      <c r="A36" s="214" t="s">
        <v>268</v>
      </c>
      <c r="B36" s="239">
        <f>SUM(B22:B35)</f>
        <v>16843769822</v>
      </c>
      <c r="C36" s="239">
        <f>SUM(C22:C35)</f>
        <v>3467420026</v>
      </c>
      <c r="AG36"/>
    </row>
    <row r="37" spans="1:33" ht="15.75" thickBot="1">
      <c r="A37" s="214" t="s">
        <v>67</v>
      </c>
      <c r="B37" s="240">
        <f>+B15+B36</f>
        <v>27789109139</v>
      </c>
      <c r="C37" s="240">
        <f>+C15+C36</f>
        <v>3467420026</v>
      </c>
      <c r="AG37"/>
    </row>
    <row r="38" spans="1:33" ht="15.75" thickTop="1">
      <c r="AG38"/>
    </row>
    <row r="39" spans="1:33">
      <c r="A39" s="322" t="s">
        <v>304</v>
      </c>
      <c r="B39" s="322"/>
      <c r="C39" s="322"/>
      <c r="AG39"/>
    </row>
    <row r="40" spans="1:33">
      <c r="A40" s="323">
        <v>45505</v>
      </c>
      <c r="B40" s="323"/>
      <c r="C40" s="323"/>
      <c r="AG40"/>
    </row>
    <row r="41" spans="1:33">
      <c r="A41" s="324" t="s">
        <v>305</v>
      </c>
      <c r="B41" s="324"/>
      <c r="C41" s="324"/>
      <c r="AG41"/>
    </row>
    <row r="42" spans="1:33">
      <c r="B42" s="241"/>
      <c r="AG42"/>
    </row>
    <row r="43" spans="1:33">
      <c r="AG43"/>
    </row>
    <row r="44" spans="1:33">
      <c r="AG44"/>
    </row>
    <row r="45" spans="1:33">
      <c r="AG45"/>
    </row>
    <row r="46" spans="1:33">
      <c r="AG46"/>
    </row>
    <row r="47" spans="1:33">
      <c r="AG47"/>
    </row>
    <row r="48" spans="1:33">
      <c r="AG48"/>
    </row>
    <row r="49" spans="33:33">
      <c r="AG49"/>
    </row>
    <row r="50" spans="33:33">
      <c r="AG50"/>
    </row>
    <row r="51" spans="33:33">
      <c r="AG51"/>
    </row>
    <row r="52" spans="33:33">
      <c r="AG52"/>
    </row>
  </sheetData>
  <mergeCells count="5">
    <mergeCell ref="B9:C9"/>
    <mergeCell ref="B19:C19"/>
    <mergeCell ref="A39:C39"/>
    <mergeCell ref="A40:C40"/>
    <mergeCell ref="A41:C41"/>
  </mergeCells>
  <hyperlinks>
    <hyperlink ref="C1" location="ER!A1" display="ER"/>
  </hyperlinks>
  <pageMargins left="0.49" right="0.2" top="0.75" bottom="0.75" header="0.3" footer="0.3"/>
  <pageSetup paperSize="9" orientation="portrait" verticalDpi="72"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Y28"/>
  <sheetViews>
    <sheetView showGridLines="0" workbookViewId="0"/>
  </sheetViews>
  <sheetFormatPr baseColWidth="10" defaultColWidth="9.140625" defaultRowHeight="15"/>
  <cols>
    <col min="1" max="1" width="37.42578125" style="154" customWidth="1"/>
    <col min="2" max="3" width="22.5703125" style="154" customWidth="1"/>
    <col min="4" max="25" width="11.42578125" style="154" customWidth="1"/>
    <col min="26" max="256" width="11.5703125" customWidth="1"/>
    <col min="257" max="257" width="37.42578125" customWidth="1"/>
    <col min="258" max="259" width="22.5703125" customWidth="1"/>
    <col min="260" max="281" width="11.42578125" customWidth="1"/>
    <col min="282" max="512" width="11.5703125" customWidth="1"/>
    <col min="513" max="513" width="37.42578125" customWidth="1"/>
    <col min="514" max="515" width="22.5703125" customWidth="1"/>
    <col min="516" max="537" width="11.42578125" customWidth="1"/>
    <col min="538" max="768" width="11.5703125" customWidth="1"/>
    <col min="769" max="769" width="37.42578125" customWidth="1"/>
    <col min="770" max="771" width="22.5703125" customWidth="1"/>
    <col min="772" max="793" width="11.42578125" customWidth="1"/>
    <col min="794" max="1024" width="11.5703125" customWidth="1"/>
    <col min="1025" max="1025" width="37.42578125" customWidth="1"/>
    <col min="1026" max="1027" width="22.5703125" customWidth="1"/>
    <col min="1028" max="1049" width="11.42578125" customWidth="1"/>
    <col min="1050" max="1280" width="11.5703125" customWidth="1"/>
    <col min="1281" max="1281" width="37.42578125" customWidth="1"/>
    <col min="1282" max="1283" width="22.5703125" customWidth="1"/>
    <col min="1284" max="1305" width="11.42578125" customWidth="1"/>
    <col min="1306" max="1536" width="11.5703125" customWidth="1"/>
    <col min="1537" max="1537" width="37.42578125" customWidth="1"/>
    <col min="1538" max="1539" width="22.5703125" customWidth="1"/>
    <col min="1540" max="1561" width="11.42578125" customWidth="1"/>
    <col min="1562" max="1792" width="11.5703125" customWidth="1"/>
    <col min="1793" max="1793" width="37.42578125" customWidth="1"/>
    <col min="1794" max="1795" width="22.5703125" customWidth="1"/>
    <col min="1796" max="1817" width="11.42578125" customWidth="1"/>
    <col min="1818" max="2048" width="11.5703125" customWidth="1"/>
    <col min="2049" max="2049" width="37.42578125" customWidth="1"/>
    <col min="2050" max="2051" width="22.5703125" customWidth="1"/>
    <col min="2052" max="2073" width="11.42578125" customWidth="1"/>
    <col min="2074" max="2304" width="11.5703125" customWidth="1"/>
    <col min="2305" max="2305" width="37.42578125" customWidth="1"/>
    <col min="2306" max="2307" width="22.5703125" customWidth="1"/>
    <col min="2308" max="2329" width="11.42578125" customWidth="1"/>
    <col min="2330" max="2560" width="11.5703125" customWidth="1"/>
    <col min="2561" max="2561" width="37.42578125" customWidth="1"/>
    <col min="2562" max="2563" width="22.5703125" customWidth="1"/>
    <col min="2564" max="2585" width="11.42578125" customWidth="1"/>
    <col min="2586" max="2816" width="11.5703125" customWidth="1"/>
    <col min="2817" max="2817" width="37.42578125" customWidth="1"/>
    <col min="2818" max="2819" width="22.5703125" customWidth="1"/>
    <col min="2820" max="2841" width="11.42578125" customWidth="1"/>
    <col min="2842" max="3072" width="11.5703125" customWidth="1"/>
    <col min="3073" max="3073" width="37.42578125" customWidth="1"/>
    <col min="3074" max="3075" width="22.5703125" customWidth="1"/>
    <col min="3076" max="3097" width="11.42578125" customWidth="1"/>
    <col min="3098" max="3328" width="11.5703125" customWidth="1"/>
    <col min="3329" max="3329" width="37.42578125" customWidth="1"/>
    <col min="3330" max="3331" width="22.5703125" customWidth="1"/>
    <col min="3332" max="3353" width="11.42578125" customWidth="1"/>
    <col min="3354" max="3584" width="11.5703125" customWidth="1"/>
    <col min="3585" max="3585" width="37.42578125" customWidth="1"/>
    <col min="3586" max="3587" width="22.5703125" customWidth="1"/>
    <col min="3588" max="3609" width="11.42578125" customWidth="1"/>
    <col min="3610" max="3840" width="11.5703125" customWidth="1"/>
    <col min="3841" max="3841" width="37.42578125" customWidth="1"/>
    <col min="3842" max="3843" width="22.5703125" customWidth="1"/>
    <col min="3844" max="3865" width="11.42578125" customWidth="1"/>
    <col min="3866" max="4096" width="11.5703125" customWidth="1"/>
    <col min="4097" max="4097" width="37.42578125" customWidth="1"/>
    <col min="4098" max="4099" width="22.5703125" customWidth="1"/>
    <col min="4100" max="4121" width="11.42578125" customWidth="1"/>
    <col min="4122" max="4352" width="11.5703125" customWidth="1"/>
    <col min="4353" max="4353" width="37.42578125" customWidth="1"/>
    <col min="4354" max="4355" width="22.5703125" customWidth="1"/>
    <col min="4356" max="4377" width="11.42578125" customWidth="1"/>
    <col min="4378" max="4608" width="11.5703125" customWidth="1"/>
    <col min="4609" max="4609" width="37.42578125" customWidth="1"/>
    <col min="4610" max="4611" width="22.5703125" customWidth="1"/>
    <col min="4612" max="4633" width="11.42578125" customWidth="1"/>
    <col min="4634" max="4864" width="11.5703125" customWidth="1"/>
    <col min="4865" max="4865" width="37.42578125" customWidth="1"/>
    <col min="4866" max="4867" width="22.5703125" customWidth="1"/>
    <col min="4868" max="4889" width="11.42578125" customWidth="1"/>
    <col min="4890" max="5120" width="11.5703125" customWidth="1"/>
    <col min="5121" max="5121" width="37.42578125" customWidth="1"/>
    <col min="5122" max="5123" width="22.5703125" customWidth="1"/>
    <col min="5124" max="5145" width="11.42578125" customWidth="1"/>
    <col min="5146" max="5376" width="11.5703125" customWidth="1"/>
    <col min="5377" max="5377" width="37.42578125" customWidth="1"/>
    <col min="5378" max="5379" width="22.5703125" customWidth="1"/>
    <col min="5380" max="5401" width="11.42578125" customWidth="1"/>
    <col min="5402" max="5632" width="11.5703125" customWidth="1"/>
    <col min="5633" max="5633" width="37.42578125" customWidth="1"/>
    <col min="5634" max="5635" width="22.5703125" customWidth="1"/>
    <col min="5636" max="5657" width="11.42578125" customWidth="1"/>
    <col min="5658" max="5888" width="11.5703125" customWidth="1"/>
    <col min="5889" max="5889" width="37.42578125" customWidth="1"/>
    <col min="5890" max="5891" width="22.5703125" customWidth="1"/>
    <col min="5892" max="5913" width="11.42578125" customWidth="1"/>
    <col min="5914" max="6144" width="11.5703125" customWidth="1"/>
    <col min="6145" max="6145" width="37.42578125" customWidth="1"/>
    <col min="6146" max="6147" width="22.5703125" customWidth="1"/>
    <col min="6148" max="6169" width="11.42578125" customWidth="1"/>
    <col min="6170" max="6400" width="11.5703125" customWidth="1"/>
    <col min="6401" max="6401" width="37.42578125" customWidth="1"/>
    <col min="6402" max="6403" width="22.5703125" customWidth="1"/>
    <col min="6404" max="6425" width="11.42578125" customWidth="1"/>
    <col min="6426" max="6656" width="11.5703125" customWidth="1"/>
    <col min="6657" max="6657" width="37.42578125" customWidth="1"/>
    <col min="6658" max="6659" width="22.5703125" customWidth="1"/>
    <col min="6660" max="6681" width="11.42578125" customWidth="1"/>
    <col min="6682" max="6912" width="11.5703125" customWidth="1"/>
    <col min="6913" max="6913" width="37.42578125" customWidth="1"/>
    <col min="6914" max="6915" width="22.5703125" customWidth="1"/>
    <col min="6916" max="6937" width="11.42578125" customWidth="1"/>
    <col min="6938" max="7168" width="11.5703125" customWidth="1"/>
    <col min="7169" max="7169" width="37.42578125" customWidth="1"/>
    <col min="7170" max="7171" width="22.5703125" customWidth="1"/>
    <col min="7172" max="7193" width="11.42578125" customWidth="1"/>
    <col min="7194" max="7424" width="11.5703125" customWidth="1"/>
    <col min="7425" max="7425" width="37.42578125" customWidth="1"/>
    <col min="7426" max="7427" width="22.5703125" customWidth="1"/>
    <col min="7428" max="7449" width="11.42578125" customWidth="1"/>
    <col min="7450" max="7680" width="11.5703125" customWidth="1"/>
    <col min="7681" max="7681" width="37.42578125" customWidth="1"/>
    <col min="7682" max="7683" width="22.5703125" customWidth="1"/>
    <col min="7684" max="7705" width="11.42578125" customWidth="1"/>
    <col min="7706" max="7936" width="11.5703125" customWidth="1"/>
    <col min="7937" max="7937" width="37.42578125" customWidth="1"/>
    <col min="7938" max="7939" width="22.5703125" customWidth="1"/>
    <col min="7940" max="7961" width="11.42578125" customWidth="1"/>
    <col min="7962" max="8192" width="11.5703125" customWidth="1"/>
    <col min="8193" max="8193" width="37.42578125" customWidth="1"/>
    <col min="8194" max="8195" width="22.5703125" customWidth="1"/>
    <col min="8196" max="8217" width="11.42578125" customWidth="1"/>
    <col min="8218" max="8448" width="11.5703125" customWidth="1"/>
    <col min="8449" max="8449" width="37.42578125" customWidth="1"/>
    <col min="8450" max="8451" width="22.5703125" customWidth="1"/>
    <col min="8452" max="8473" width="11.42578125" customWidth="1"/>
    <col min="8474" max="8704" width="11.5703125" customWidth="1"/>
    <col min="8705" max="8705" width="37.42578125" customWidth="1"/>
    <col min="8706" max="8707" width="22.5703125" customWidth="1"/>
    <col min="8708" max="8729" width="11.42578125" customWidth="1"/>
    <col min="8730" max="8960" width="11.5703125" customWidth="1"/>
    <col min="8961" max="8961" width="37.42578125" customWidth="1"/>
    <col min="8962" max="8963" width="22.5703125" customWidth="1"/>
    <col min="8964" max="8985" width="11.42578125" customWidth="1"/>
    <col min="8986" max="9216" width="11.5703125" customWidth="1"/>
    <col min="9217" max="9217" width="37.42578125" customWidth="1"/>
    <col min="9218" max="9219" width="22.5703125" customWidth="1"/>
    <col min="9220" max="9241" width="11.42578125" customWidth="1"/>
    <col min="9242" max="9472" width="11.5703125" customWidth="1"/>
    <col min="9473" max="9473" width="37.42578125" customWidth="1"/>
    <col min="9474" max="9475" width="22.5703125" customWidth="1"/>
    <col min="9476" max="9497" width="11.42578125" customWidth="1"/>
    <col min="9498" max="9728" width="11.5703125" customWidth="1"/>
    <col min="9729" max="9729" width="37.42578125" customWidth="1"/>
    <col min="9730" max="9731" width="22.5703125" customWidth="1"/>
    <col min="9732" max="9753" width="11.42578125" customWidth="1"/>
    <col min="9754" max="9984" width="11.5703125" customWidth="1"/>
    <col min="9985" max="9985" width="37.42578125" customWidth="1"/>
    <col min="9986" max="9987" width="22.5703125" customWidth="1"/>
    <col min="9988" max="10009" width="11.42578125" customWidth="1"/>
    <col min="10010" max="10240" width="11.5703125" customWidth="1"/>
    <col min="10241" max="10241" width="37.42578125" customWidth="1"/>
    <col min="10242" max="10243" width="22.5703125" customWidth="1"/>
    <col min="10244" max="10265" width="11.42578125" customWidth="1"/>
    <col min="10266" max="10496" width="11.5703125" customWidth="1"/>
    <col min="10497" max="10497" width="37.42578125" customWidth="1"/>
    <col min="10498" max="10499" width="22.5703125" customWidth="1"/>
    <col min="10500" max="10521" width="11.42578125" customWidth="1"/>
    <col min="10522" max="10752" width="11.5703125" customWidth="1"/>
    <col min="10753" max="10753" width="37.42578125" customWidth="1"/>
    <col min="10754" max="10755" width="22.5703125" customWidth="1"/>
    <col min="10756" max="10777" width="11.42578125" customWidth="1"/>
    <col min="10778" max="11008" width="11.5703125" customWidth="1"/>
    <col min="11009" max="11009" width="37.42578125" customWidth="1"/>
    <col min="11010" max="11011" width="22.5703125" customWidth="1"/>
    <col min="11012" max="11033" width="11.42578125" customWidth="1"/>
    <col min="11034" max="11264" width="11.5703125" customWidth="1"/>
    <col min="11265" max="11265" width="37.42578125" customWidth="1"/>
    <col min="11266" max="11267" width="22.5703125" customWidth="1"/>
    <col min="11268" max="11289" width="11.42578125" customWidth="1"/>
    <col min="11290" max="11520" width="11.5703125" customWidth="1"/>
    <col min="11521" max="11521" width="37.42578125" customWidth="1"/>
    <col min="11522" max="11523" width="22.5703125" customWidth="1"/>
    <col min="11524" max="11545" width="11.42578125" customWidth="1"/>
    <col min="11546" max="11776" width="11.5703125" customWidth="1"/>
    <col min="11777" max="11777" width="37.42578125" customWidth="1"/>
    <col min="11778" max="11779" width="22.5703125" customWidth="1"/>
    <col min="11780" max="11801" width="11.42578125" customWidth="1"/>
    <col min="11802" max="12032" width="11.5703125" customWidth="1"/>
    <col min="12033" max="12033" width="37.42578125" customWidth="1"/>
    <col min="12034" max="12035" width="22.5703125" customWidth="1"/>
    <col min="12036" max="12057" width="11.42578125" customWidth="1"/>
    <col min="12058" max="12288" width="11.5703125" customWidth="1"/>
    <col min="12289" max="12289" width="37.42578125" customWidth="1"/>
    <col min="12290" max="12291" width="22.5703125" customWidth="1"/>
    <col min="12292" max="12313" width="11.42578125" customWidth="1"/>
    <col min="12314" max="12544" width="11.5703125" customWidth="1"/>
    <col min="12545" max="12545" width="37.42578125" customWidth="1"/>
    <col min="12546" max="12547" width="22.5703125" customWidth="1"/>
    <col min="12548" max="12569" width="11.42578125" customWidth="1"/>
    <col min="12570" max="12800" width="11.5703125" customWidth="1"/>
    <col min="12801" max="12801" width="37.42578125" customWidth="1"/>
    <col min="12802" max="12803" width="22.5703125" customWidth="1"/>
    <col min="12804" max="12825" width="11.42578125" customWidth="1"/>
    <col min="12826" max="13056" width="11.5703125" customWidth="1"/>
    <col min="13057" max="13057" width="37.42578125" customWidth="1"/>
    <col min="13058" max="13059" width="22.5703125" customWidth="1"/>
    <col min="13060" max="13081" width="11.42578125" customWidth="1"/>
    <col min="13082" max="13312" width="11.5703125" customWidth="1"/>
    <col min="13313" max="13313" width="37.42578125" customWidth="1"/>
    <col min="13314" max="13315" width="22.5703125" customWidth="1"/>
    <col min="13316" max="13337" width="11.42578125" customWidth="1"/>
    <col min="13338" max="13568" width="11.5703125" customWidth="1"/>
    <col min="13569" max="13569" width="37.42578125" customWidth="1"/>
    <col min="13570" max="13571" width="22.5703125" customWidth="1"/>
    <col min="13572" max="13593" width="11.42578125" customWidth="1"/>
    <col min="13594" max="13824" width="11.5703125" customWidth="1"/>
    <col min="13825" max="13825" width="37.42578125" customWidth="1"/>
    <col min="13826" max="13827" width="22.5703125" customWidth="1"/>
    <col min="13828" max="13849" width="11.42578125" customWidth="1"/>
    <col min="13850" max="14080" width="11.5703125" customWidth="1"/>
    <col min="14081" max="14081" width="37.42578125" customWidth="1"/>
    <col min="14082" max="14083" width="22.5703125" customWidth="1"/>
    <col min="14084" max="14105" width="11.42578125" customWidth="1"/>
    <col min="14106" max="14336" width="11.5703125" customWidth="1"/>
    <col min="14337" max="14337" width="37.42578125" customWidth="1"/>
    <col min="14338" max="14339" width="22.5703125" customWidth="1"/>
    <col min="14340" max="14361" width="11.42578125" customWidth="1"/>
    <col min="14362" max="14592" width="11.5703125" customWidth="1"/>
    <col min="14593" max="14593" width="37.42578125" customWidth="1"/>
    <col min="14594" max="14595" width="22.5703125" customWidth="1"/>
    <col min="14596" max="14617" width="11.42578125" customWidth="1"/>
    <col min="14618" max="14848" width="11.5703125" customWidth="1"/>
    <col min="14849" max="14849" width="37.42578125" customWidth="1"/>
    <col min="14850" max="14851" width="22.5703125" customWidth="1"/>
    <col min="14852" max="14873" width="11.42578125" customWidth="1"/>
    <col min="14874" max="15104" width="11.5703125" customWidth="1"/>
    <col min="15105" max="15105" width="37.42578125" customWidth="1"/>
    <col min="15106" max="15107" width="22.5703125" customWidth="1"/>
    <col min="15108" max="15129" width="11.42578125" customWidth="1"/>
    <col min="15130" max="15360" width="11.5703125" customWidth="1"/>
    <col min="15361" max="15361" width="37.42578125" customWidth="1"/>
    <col min="15362" max="15363" width="22.5703125" customWidth="1"/>
    <col min="15364" max="15385" width="11.42578125" customWidth="1"/>
    <col min="15386" max="15616" width="11.5703125" customWidth="1"/>
    <col min="15617" max="15617" width="37.42578125" customWidth="1"/>
    <col min="15618" max="15619" width="22.5703125" customWidth="1"/>
    <col min="15620" max="15641" width="11.42578125" customWidth="1"/>
    <col min="15642" max="15872" width="11.5703125" customWidth="1"/>
    <col min="15873" max="15873" width="37.42578125" customWidth="1"/>
    <col min="15874" max="15875" width="22.5703125" customWidth="1"/>
    <col min="15876" max="15897" width="11.42578125" customWidth="1"/>
    <col min="15898" max="16128" width="11.5703125" customWidth="1"/>
    <col min="16129" max="16129" width="37.42578125" customWidth="1"/>
    <col min="16130" max="16131" width="22.5703125" customWidth="1"/>
    <col min="16132" max="16153" width="11.42578125" customWidth="1"/>
    <col min="16154" max="16384" width="11.5703125" customWidth="1"/>
  </cols>
  <sheetData>
    <row r="1" spans="1:25" ht="16.5" customHeight="1">
      <c r="A1" s="275"/>
      <c r="C1" s="183" t="s">
        <v>6</v>
      </c>
    </row>
    <row r="2" spans="1:25" s="276" customFormat="1" ht="16.5" customHeight="1">
      <c r="A2" s="275"/>
      <c r="B2" s="154"/>
      <c r="C2" s="183"/>
      <c r="D2" s="154"/>
      <c r="E2" s="154"/>
      <c r="F2" s="154"/>
      <c r="G2" s="154"/>
      <c r="H2" s="154"/>
      <c r="I2" s="154"/>
      <c r="J2" s="154"/>
      <c r="K2" s="154"/>
      <c r="L2" s="154"/>
      <c r="M2" s="154"/>
      <c r="N2" s="154"/>
      <c r="O2" s="154"/>
      <c r="P2" s="154"/>
      <c r="Q2" s="154"/>
      <c r="R2" s="154"/>
      <c r="S2" s="154"/>
      <c r="T2" s="154"/>
      <c r="U2" s="154"/>
      <c r="V2" s="154"/>
      <c r="W2" s="154"/>
      <c r="X2" s="154"/>
      <c r="Y2" s="154"/>
    </row>
    <row r="3" spans="1:25" s="276" customFormat="1" ht="16.5" customHeight="1">
      <c r="A3" s="275"/>
      <c r="B3" s="154"/>
      <c r="C3" s="183"/>
      <c r="D3" s="154"/>
      <c r="E3" s="154"/>
      <c r="F3" s="154"/>
      <c r="G3" s="154"/>
      <c r="H3" s="154"/>
      <c r="I3" s="154"/>
      <c r="J3" s="154"/>
      <c r="K3" s="154"/>
      <c r="L3" s="154"/>
      <c r="M3" s="154"/>
      <c r="N3" s="154"/>
      <c r="O3" s="154"/>
      <c r="P3" s="154"/>
      <c r="Q3" s="154"/>
      <c r="R3" s="154"/>
      <c r="S3" s="154"/>
      <c r="T3" s="154"/>
      <c r="U3" s="154"/>
      <c r="V3" s="154"/>
      <c r="W3" s="154"/>
      <c r="X3" s="154"/>
      <c r="Y3" s="154"/>
    </row>
    <row r="4" spans="1:25" s="277" customFormat="1" ht="16.5" customHeight="1">
      <c r="A4" s="275"/>
      <c r="B4" s="154"/>
      <c r="C4" s="183"/>
      <c r="D4" s="154"/>
      <c r="E4" s="154"/>
      <c r="F4" s="154"/>
      <c r="G4" s="154"/>
      <c r="H4" s="154"/>
      <c r="I4" s="154"/>
      <c r="J4" s="154"/>
      <c r="K4" s="154"/>
      <c r="L4" s="154"/>
      <c r="M4" s="154"/>
      <c r="N4" s="154"/>
      <c r="O4" s="154"/>
      <c r="P4" s="154"/>
      <c r="Q4" s="154"/>
      <c r="R4" s="154"/>
      <c r="S4" s="154"/>
      <c r="T4" s="154"/>
      <c r="U4" s="154"/>
      <c r="V4" s="154"/>
      <c r="W4" s="154"/>
      <c r="X4" s="154"/>
      <c r="Y4" s="154"/>
    </row>
    <row r="5" spans="1:25" ht="16.5" customHeight="1"/>
    <row r="6" spans="1:25">
      <c r="A6" s="310" t="s">
        <v>269</v>
      </c>
      <c r="B6" s="310"/>
      <c r="C6" s="310"/>
      <c r="E6" s="242"/>
      <c r="F6" s="243"/>
    </row>
    <row r="7" spans="1:25">
      <c r="A7" s="244"/>
      <c r="B7" s="245"/>
      <c r="C7" s="246"/>
      <c r="D7" s="246"/>
      <c r="E7" s="242"/>
      <c r="F7" s="243"/>
    </row>
    <row r="8" spans="1:25">
      <c r="A8" s="242"/>
      <c r="B8" s="391" t="s">
        <v>248</v>
      </c>
      <c r="C8" s="391"/>
      <c r="D8" s="246"/>
      <c r="E8" s="242"/>
      <c r="F8" s="243"/>
    </row>
    <row r="9" spans="1:25">
      <c r="B9" s="304">
        <v>2023</v>
      </c>
      <c r="C9" s="304">
        <v>2022</v>
      </c>
      <c r="D9" s="246"/>
      <c r="E9" s="242"/>
      <c r="F9" s="243"/>
    </row>
    <row r="10" spans="1:25">
      <c r="A10" s="247"/>
      <c r="B10" s="304" t="s">
        <v>203</v>
      </c>
      <c r="C10" s="304" t="s">
        <v>203</v>
      </c>
      <c r="D10" s="246"/>
      <c r="E10" s="242"/>
      <c r="F10" s="243"/>
    </row>
    <row r="11" spans="1:25">
      <c r="A11" s="214" t="s">
        <v>270</v>
      </c>
      <c r="B11" s="239">
        <v>45638187113</v>
      </c>
      <c r="C11" s="239">
        <v>4782490701</v>
      </c>
      <c r="X11"/>
      <c r="Y11"/>
    </row>
    <row r="12" spans="1:25" ht="15.75" thickBot="1">
      <c r="A12" s="209" t="s">
        <v>271</v>
      </c>
      <c r="B12" s="248">
        <v>0.1</v>
      </c>
      <c r="C12" s="248">
        <v>0.1</v>
      </c>
      <c r="X12"/>
      <c r="Y12"/>
    </row>
    <row r="13" spans="1:25">
      <c r="A13" s="214" t="s">
        <v>272</v>
      </c>
      <c r="B13" s="249">
        <f>+B11*10%</f>
        <v>4563818711.3000002</v>
      </c>
      <c r="C13" s="249">
        <f>+C11*10%</f>
        <v>478249070.10000002</v>
      </c>
      <c r="X13"/>
      <c r="Y13"/>
    </row>
    <row r="14" spans="1:25" ht="15.75" thickBot="1">
      <c r="A14" s="209" t="s">
        <v>273</v>
      </c>
      <c r="B14" s="250">
        <v>113375376</v>
      </c>
      <c r="C14" s="250">
        <v>382511</v>
      </c>
      <c r="X14"/>
      <c r="Y14"/>
    </row>
    <row r="15" spans="1:25" ht="15.75" thickBot="1">
      <c r="A15" s="214" t="s">
        <v>7</v>
      </c>
      <c r="B15" s="251">
        <f>+B13+B14</f>
        <v>4677194087.3000002</v>
      </c>
      <c r="C15" s="251">
        <f>+C13+C14</f>
        <v>478631581.10000002</v>
      </c>
      <c r="X15"/>
      <c r="Y15"/>
    </row>
    <row r="16" spans="1:25" ht="15.75" thickTop="1">
      <c r="X16"/>
      <c r="Y16"/>
    </row>
    <row r="17" spans="1:25">
      <c r="A17" s="322" t="s">
        <v>304</v>
      </c>
      <c r="B17" s="322"/>
      <c r="C17" s="322"/>
      <c r="X17"/>
      <c r="Y17"/>
    </row>
    <row r="18" spans="1:25">
      <c r="A18" s="323">
        <v>45505</v>
      </c>
      <c r="B18" s="323"/>
      <c r="C18" s="323"/>
      <c r="X18"/>
      <c r="Y18"/>
    </row>
    <row r="19" spans="1:25">
      <c r="A19" s="324" t="s">
        <v>305</v>
      </c>
      <c r="B19" s="324"/>
      <c r="C19" s="324"/>
      <c r="X19"/>
      <c r="Y19"/>
    </row>
    <row r="20" spans="1:25">
      <c r="X20"/>
      <c r="Y20"/>
    </row>
    <row r="21" spans="1:25">
      <c r="X21"/>
      <c r="Y21"/>
    </row>
    <row r="22" spans="1:25">
      <c r="X22"/>
      <c r="Y22"/>
    </row>
    <row r="23" spans="1:25">
      <c r="X23"/>
      <c r="Y23"/>
    </row>
    <row r="24" spans="1:25">
      <c r="Y24"/>
    </row>
    <row r="25" spans="1:25">
      <c r="Y25"/>
    </row>
    <row r="26" spans="1:25">
      <c r="Y26"/>
    </row>
    <row r="27" spans="1:25">
      <c r="Y27"/>
    </row>
    <row r="28" spans="1:25">
      <c r="Y28"/>
    </row>
  </sheetData>
  <mergeCells count="4">
    <mergeCell ref="B8:C8"/>
    <mergeCell ref="A17:C17"/>
    <mergeCell ref="A18:C18"/>
    <mergeCell ref="A19:C19"/>
  </mergeCells>
  <hyperlinks>
    <hyperlink ref="C1" location="ER!A1" display="ER"/>
  </hyperlinks>
  <pageMargins left="0.7" right="0.7" top="0.75" bottom="0.75" header="0.3" footer="0.3"/>
  <pageSetup paperSize="9" orientation="portrait"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
  <sheetViews>
    <sheetView showGridLines="0" workbookViewId="0"/>
  </sheetViews>
  <sheetFormatPr baseColWidth="10" defaultColWidth="9.140625" defaultRowHeight="15"/>
  <cols>
    <col min="1" max="1" width="17" customWidth="1"/>
    <col min="2" max="2" width="36.140625" customWidth="1"/>
    <col min="3" max="4" width="23.42578125" customWidth="1"/>
    <col min="5" max="256" width="11.5703125" customWidth="1"/>
    <col min="257" max="257" width="17" customWidth="1"/>
    <col min="258" max="258" width="36.140625" customWidth="1"/>
    <col min="259" max="260" width="23.42578125" customWidth="1"/>
    <col min="261" max="512" width="11.5703125" customWidth="1"/>
    <col min="513" max="513" width="17" customWidth="1"/>
    <col min="514" max="514" width="36.140625" customWidth="1"/>
    <col min="515" max="516" width="23.42578125" customWidth="1"/>
    <col min="517" max="768" width="11.5703125" customWidth="1"/>
    <col min="769" max="769" width="17" customWidth="1"/>
    <col min="770" max="770" width="36.140625" customWidth="1"/>
    <col min="771" max="772" width="23.42578125" customWidth="1"/>
    <col min="773" max="1024" width="11.5703125" customWidth="1"/>
    <col min="1025" max="1025" width="17" customWidth="1"/>
    <col min="1026" max="1026" width="36.140625" customWidth="1"/>
    <col min="1027" max="1028" width="23.42578125" customWidth="1"/>
    <col min="1029" max="1280" width="11.5703125" customWidth="1"/>
    <col min="1281" max="1281" width="17" customWidth="1"/>
    <col min="1282" max="1282" width="36.140625" customWidth="1"/>
    <col min="1283" max="1284" width="23.42578125" customWidth="1"/>
    <col min="1285" max="1536" width="11.5703125" customWidth="1"/>
    <col min="1537" max="1537" width="17" customWidth="1"/>
    <col min="1538" max="1538" width="36.140625" customWidth="1"/>
    <col min="1539" max="1540" width="23.42578125" customWidth="1"/>
    <col min="1541" max="1792" width="11.5703125" customWidth="1"/>
    <col min="1793" max="1793" width="17" customWidth="1"/>
    <col min="1794" max="1794" width="36.140625" customWidth="1"/>
    <col min="1795" max="1796" width="23.42578125" customWidth="1"/>
    <col min="1797" max="2048" width="11.5703125" customWidth="1"/>
    <col min="2049" max="2049" width="17" customWidth="1"/>
    <col min="2050" max="2050" width="36.140625" customWidth="1"/>
    <col min="2051" max="2052" width="23.42578125" customWidth="1"/>
    <col min="2053" max="2304" width="11.5703125" customWidth="1"/>
    <col min="2305" max="2305" width="17" customWidth="1"/>
    <col min="2306" max="2306" width="36.140625" customWidth="1"/>
    <col min="2307" max="2308" width="23.42578125" customWidth="1"/>
    <col min="2309" max="2560" width="11.5703125" customWidth="1"/>
    <col min="2561" max="2561" width="17" customWidth="1"/>
    <col min="2562" max="2562" width="36.140625" customWidth="1"/>
    <col min="2563" max="2564" width="23.42578125" customWidth="1"/>
    <col min="2565" max="2816" width="11.5703125" customWidth="1"/>
    <col min="2817" max="2817" width="17" customWidth="1"/>
    <col min="2818" max="2818" width="36.140625" customWidth="1"/>
    <col min="2819" max="2820" width="23.42578125" customWidth="1"/>
    <col min="2821" max="3072" width="11.5703125" customWidth="1"/>
    <col min="3073" max="3073" width="17" customWidth="1"/>
    <col min="3074" max="3074" width="36.140625" customWidth="1"/>
    <col min="3075" max="3076" width="23.42578125" customWidth="1"/>
    <col min="3077" max="3328" width="11.5703125" customWidth="1"/>
    <col min="3329" max="3329" width="17" customWidth="1"/>
    <col min="3330" max="3330" width="36.140625" customWidth="1"/>
    <col min="3331" max="3332" width="23.42578125" customWidth="1"/>
    <col min="3333" max="3584" width="11.5703125" customWidth="1"/>
    <col min="3585" max="3585" width="17" customWidth="1"/>
    <col min="3586" max="3586" width="36.140625" customWidth="1"/>
    <col min="3587" max="3588" width="23.42578125" customWidth="1"/>
    <col min="3589" max="3840" width="11.5703125" customWidth="1"/>
    <col min="3841" max="3841" width="17" customWidth="1"/>
    <col min="3842" max="3842" width="36.140625" customWidth="1"/>
    <col min="3843" max="3844" width="23.42578125" customWidth="1"/>
    <col min="3845" max="4096" width="11.5703125" customWidth="1"/>
    <col min="4097" max="4097" width="17" customWidth="1"/>
    <col min="4098" max="4098" width="36.140625" customWidth="1"/>
    <col min="4099" max="4100" width="23.42578125" customWidth="1"/>
    <col min="4101" max="4352" width="11.5703125" customWidth="1"/>
    <col min="4353" max="4353" width="17" customWidth="1"/>
    <col min="4354" max="4354" width="36.140625" customWidth="1"/>
    <col min="4355" max="4356" width="23.42578125" customWidth="1"/>
    <col min="4357" max="4608" width="11.5703125" customWidth="1"/>
    <col min="4609" max="4609" width="17" customWidth="1"/>
    <col min="4610" max="4610" width="36.140625" customWidth="1"/>
    <col min="4611" max="4612" width="23.42578125" customWidth="1"/>
    <col min="4613" max="4864" width="11.5703125" customWidth="1"/>
    <col min="4865" max="4865" width="17" customWidth="1"/>
    <col min="4866" max="4866" width="36.140625" customWidth="1"/>
    <col min="4867" max="4868" width="23.42578125" customWidth="1"/>
    <col min="4869" max="5120" width="11.5703125" customWidth="1"/>
    <col min="5121" max="5121" width="17" customWidth="1"/>
    <col min="5122" max="5122" width="36.140625" customWidth="1"/>
    <col min="5123" max="5124" width="23.42578125" customWidth="1"/>
    <col min="5125" max="5376" width="11.5703125" customWidth="1"/>
    <col min="5377" max="5377" width="17" customWidth="1"/>
    <col min="5378" max="5378" width="36.140625" customWidth="1"/>
    <col min="5379" max="5380" width="23.42578125" customWidth="1"/>
    <col min="5381" max="5632" width="11.5703125" customWidth="1"/>
    <col min="5633" max="5633" width="17" customWidth="1"/>
    <col min="5634" max="5634" width="36.140625" customWidth="1"/>
    <col min="5635" max="5636" width="23.42578125" customWidth="1"/>
    <col min="5637" max="5888" width="11.5703125" customWidth="1"/>
    <col min="5889" max="5889" width="17" customWidth="1"/>
    <col min="5890" max="5890" width="36.140625" customWidth="1"/>
    <col min="5891" max="5892" width="23.42578125" customWidth="1"/>
    <col min="5893" max="6144" width="11.5703125" customWidth="1"/>
    <col min="6145" max="6145" width="17" customWidth="1"/>
    <col min="6146" max="6146" width="36.140625" customWidth="1"/>
    <col min="6147" max="6148" width="23.42578125" customWidth="1"/>
    <col min="6149" max="6400" width="11.5703125" customWidth="1"/>
    <col min="6401" max="6401" width="17" customWidth="1"/>
    <col min="6402" max="6402" width="36.140625" customWidth="1"/>
    <col min="6403" max="6404" width="23.42578125" customWidth="1"/>
    <col min="6405" max="6656" width="11.5703125" customWidth="1"/>
    <col min="6657" max="6657" width="17" customWidth="1"/>
    <col min="6658" max="6658" width="36.140625" customWidth="1"/>
    <col min="6659" max="6660" width="23.42578125" customWidth="1"/>
    <col min="6661" max="6912" width="11.5703125" customWidth="1"/>
    <col min="6913" max="6913" width="17" customWidth="1"/>
    <col min="6914" max="6914" width="36.140625" customWidth="1"/>
    <col min="6915" max="6916" width="23.42578125" customWidth="1"/>
    <col min="6917" max="7168" width="11.5703125" customWidth="1"/>
    <col min="7169" max="7169" width="17" customWidth="1"/>
    <col min="7170" max="7170" width="36.140625" customWidth="1"/>
    <col min="7171" max="7172" width="23.42578125" customWidth="1"/>
    <col min="7173" max="7424" width="11.5703125" customWidth="1"/>
    <col min="7425" max="7425" width="17" customWidth="1"/>
    <col min="7426" max="7426" width="36.140625" customWidth="1"/>
    <col min="7427" max="7428" width="23.42578125" customWidth="1"/>
    <col min="7429" max="7680" width="11.5703125" customWidth="1"/>
    <col min="7681" max="7681" width="17" customWidth="1"/>
    <col min="7682" max="7682" width="36.140625" customWidth="1"/>
    <col min="7683" max="7684" width="23.42578125" customWidth="1"/>
    <col min="7685" max="7936" width="11.5703125" customWidth="1"/>
    <col min="7937" max="7937" width="17" customWidth="1"/>
    <col min="7938" max="7938" width="36.140625" customWidth="1"/>
    <col min="7939" max="7940" width="23.42578125" customWidth="1"/>
    <col min="7941" max="8192" width="11.5703125" customWidth="1"/>
    <col min="8193" max="8193" width="17" customWidth="1"/>
    <col min="8194" max="8194" width="36.140625" customWidth="1"/>
    <col min="8195" max="8196" width="23.42578125" customWidth="1"/>
    <col min="8197" max="8448" width="11.5703125" customWidth="1"/>
    <col min="8449" max="8449" width="17" customWidth="1"/>
    <col min="8450" max="8450" width="36.140625" customWidth="1"/>
    <col min="8451" max="8452" width="23.42578125" customWidth="1"/>
    <col min="8453" max="8704" width="11.5703125" customWidth="1"/>
    <col min="8705" max="8705" width="17" customWidth="1"/>
    <col min="8706" max="8706" width="36.140625" customWidth="1"/>
    <col min="8707" max="8708" width="23.42578125" customWidth="1"/>
    <col min="8709" max="8960" width="11.5703125" customWidth="1"/>
    <col min="8961" max="8961" width="17" customWidth="1"/>
    <col min="8962" max="8962" width="36.140625" customWidth="1"/>
    <col min="8963" max="8964" width="23.42578125" customWidth="1"/>
    <col min="8965" max="9216" width="11.5703125" customWidth="1"/>
    <col min="9217" max="9217" width="17" customWidth="1"/>
    <col min="9218" max="9218" width="36.140625" customWidth="1"/>
    <col min="9219" max="9220" width="23.42578125" customWidth="1"/>
    <col min="9221" max="9472" width="11.5703125" customWidth="1"/>
    <col min="9473" max="9473" width="17" customWidth="1"/>
    <col min="9474" max="9474" width="36.140625" customWidth="1"/>
    <col min="9475" max="9476" width="23.42578125" customWidth="1"/>
    <col min="9477" max="9728" width="11.5703125" customWidth="1"/>
    <col min="9729" max="9729" width="17" customWidth="1"/>
    <col min="9730" max="9730" width="36.140625" customWidth="1"/>
    <col min="9731" max="9732" width="23.42578125" customWidth="1"/>
    <col min="9733" max="9984" width="11.5703125" customWidth="1"/>
    <col min="9985" max="9985" width="17" customWidth="1"/>
    <col min="9986" max="9986" width="36.140625" customWidth="1"/>
    <col min="9987" max="9988" width="23.42578125" customWidth="1"/>
    <col min="9989" max="10240" width="11.5703125" customWidth="1"/>
    <col min="10241" max="10241" width="17" customWidth="1"/>
    <col min="10242" max="10242" width="36.140625" customWidth="1"/>
    <col min="10243" max="10244" width="23.42578125" customWidth="1"/>
    <col min="10245" max="10496" width="11.5703125" customWidth="1"/>
    <col min="10497" max="10497" width="17" customWidth="1"/>
    <col min="10498" max="10498" width="36.140625" customWidth="1"/>
    <col min="10499" max="10500" width="23.42578125" customWidth="1"/>
    <col min="10501" max="10752" width="11.5703125" customWidth="1"/>
    <col min="10753" max="10753" width="17" customWidth="1"/>
    <col min="10754" max="10754" width="36.140625" customWidth="1"/>
    <col min="10755" max="10756" width="23.42578125" customWidth="1"/>
    <col min="10757" max="11008" width="11.5703125" customWidth="1"/>
    <col min="11009" max="11009" width="17" customWidth="1"/>
    <col min="11010" max="11010" width="36.140625" customWidth="1"/>
    <col min="11011" max="11012" width="23.42578125" customWidth="1"/>
    <col min="11013" max="11264" width="11.5703125" customWidth="1"/>
    <col min="11265" max="11265" width="17" customWidth="1"/>
    <col min="11266" max="11266" width="36.140625" customWidth="1"/>
    <col min="11267" max="11268" width="23.42578125" customWidth="1"/>
    <col min="11269" max="11520" width="11.5703125" customWidth="1"/>
    <col min="11521" max="11521" width="17" customWidth="1"/>
    <col min="11522" max="11522" width="36.140625" customWidth="1"/>
    <col min="11523" max="11524" width="23.42578125" customWidth="1"/>
    <col min="11525" max="11776" width="11.5703125" customWidth="1"/>
    <col min="11777" max="11777" width="17" customWidth="1"/>
    <col min="11778" max="11778" width="36.140625" customWidth="1"/>
    <col min="11779" max="11780" width="23.42578125" customWidth="1"/>
    <col min="11781" max="12032" width="11.5703125" customWidth="1"/>
    <col min="12033" max="12033" width="17" customWidth="1"/>
    <col min="12034" max="12034" width="36.140625" customWidth="1"/>
    <col min="12035" max="12036" width="23.42578125" customWidth="1"/>
    <col min="12037" max="12288" width="11.5703125" customWidth="1"/>
    <col min="12289" max="12289" width="17" customWidth="1"/>
    <col min="12290" max="12290" width="36.140625" customWidth="1"/>
    <col min="12291" max="12292" width="23.42578125" customWidth="1"/>
    <col min="12293" max="12544" width="11.5703125" customWidth="1"/>
    <col min="12545" max="12545" width="17" customWidth="1"/>
    <col min="12546" max="12546" width="36.140625" customWidth="1"/>
    <col min="12547" max="12548" width="23.42578125" customWidth="1"/>
    <col min="12549" max="12800" width="11.5703125" customWidth="1"/>
    <col min="12801" max="12801" width="17" customWidth="1"/>
    <col min="12802" max="12802" width="36.140625" customWidth="1"/>
    <col min="12803" max="12804" width="23.42578125" customWidth="1"/>
    <col min="12805" max="13056" width="11.5703125" customWidth="1"/>
    <col min="13057" max="13057" width="17" customWidth="1"/>
    <col min="13058" max="13058" width="36.140625" customWidth="1"/>
    <col min="13059" max="13060" width="23.42578125" customWidth="1"/>
    <col min="13061" max="13312" width="11.5703125" customWidth="1"/>
    <col min="13313" max="13313" width="17" customWidth="1"/>
    <col min="13314" max="13314" width="36.140625" customWidth="1"/>
    <col min="13315" max="13316" width="23.42578125" customWidth="1"/>
    <col min="13317" max="13568" width="11.5703125" customWidth="1"/>
    <col min="13569" max="13569" width="17" customWidth="1"/>
    <col min="13570" max="13570" width="36.140625" customWidth="1"/>
    <col min="13571" max="13572" width="23.42578125" customWidth="1"/>
    <col min="13573" max="13824" width="11.5703125" customWidth="1"/>
    <col min="13825" max="13825" width="17" customWidth="1"/>
    <col min="13826" max="13826" width="36.140625" customWidth="1"/>
    <col min="13827" max="13828" width="23.42578125" customWidth="1"/>
    <col min="13829" max="14080" width="11.5703125" customWidth="1"/>
    <col min="14081" max="14081" width="17" customWidth="1"/>
    <col min="14082" max="14082" width="36.140625" customWidth="1"/>
    <col min="14083" max="14084" width="23.42578125" customWidth="1"/>
    <col min="14085" max="14336" width="11.5703125" customWidth="1"/>
    <col min="14337" max="14337" width="17" customWidth="1"/>
    <col min="14338" max="14338" width="36.140625" customWidth="1"/>
    <col min="14339" max="14340" width="23.42578125" customWidth="1"/>
    <col min="14341" max="14592" width="11.5703125" customWidth="1"/>
    <col min="14593" max="14593" width="17" customWidth="1"/>
    <col min="14594" max="14594" width="36.140625" customWidth="1"/>
    <col min="14595" max="14596" width="23.42578125" customWidth="1"/>
    <col min="14597" max="14848" width="11.5703125" customWidth="1"/>
    <col min="14849" max="14849" width="17" customWidth="1"/>
    <col min="14850" max="14850" width="36.140625" customWidth="1"/>
    <col min="14851" max="14852" width="23.42578125" customWidth="1"/>
    <col min="14853" max="15104" width="11.5703125" customWidth="1"/>
    <col min="15105" max="15105" width="17" customWidth="1"/>
    <col min="15106" max="15106" width="36.140625" customWidth="1"/>
    <col min="15107" max="15108" width="23.42578125" customWidth="1"/>
    <col min="15109" max="15360" width="11.5703125" customWidth="1"/>
    <col min="15361" max="15361" width="17" customWidth="1"/>
    <col min="15362" max="15362" width="36.140625" customWidth="1"/>
    <col min="15363" max="15364" width="23.42578125" customWidth="1"/>
    <col min="15365" max="15616" width="11.5703125" customWidth="1"/>
    <col min="15617" max="15617" width="17" customWidth="1"/>
    <col min="15618" max="15618" width="36.140625" customWidth="1"/>
    <col min="15619" max="15620" width="23.42578125" customWidth="1"/>
    <col min="15621" max="15872" width="11.5703125" customWidth="1"/>
    <col min="15873" max="15873" width="17" customWidth="1"/>
    <col min="15874" max="15874" width="36.140625" customWidth="1"/>
    <col min="15875" max="15876" width="23.42578125" customWidth="1"/>
    <col min="15877" max="16128" width="11.5703125" customWidth="1"/>
    <col min="16129" max="16129" width="17" customWidth="1"/>
    <col min="16130" max="16130" width="36.140625" customWidth="1"/>
    <col min="16131" max="16132" width="23.42578125" customWidth="1"/>
    <col min="16133" max="16384" width="11.5703125" customWidth="1"/>
  </cols>
  <sheetData>
    <row r="1" spans="1:8" ht="16.5" customHeight="1">
      <c r="A1" s="275"/>
      <c r="D1" s="252"/>
    </row>
    <row r="2" spans="1:8" s="276" customFormat="1" ht="16.5" customHeight="1">
      <c r="A2" s="275"/>
      <c r="D2" s="252"/>
    </row>
    <row r="3" spans="1:8" s="276" customFormat="1" ht="16.5" customHeight="1">
      <c r="A3" s="275"/>
      <c r="D3" s="252"/>
    </row>
    <row r="4" spans="1:8" s="277" customFormat="1" ht="16.5" customHeight="1">
      <c r="A4" s="275"/>
      <c r="D4" s="252"/>
    </row>
    <row r="5" spans="1:8" ht="16.5" customHeight="1"/>
    <row r="6" spans="1:8">
      <c r="A6" s="311" t="s">
        <v>274</v>
      </c>
      <c r="B6" s="312"/>
      <c r="C6" s="312"/>
    </row>
    <row r="7" spans="1:8" ht="28.5" customHeight="1">
      <c r="A7" s="387" t="s">
        <v>275</v>
      </c>
      <c r="B7" s="387"/>
      <c r="C7" s="387"/>
    </row>
    <row r="8" spans="1:8" ht="28.5" customHeight="1">
      <c r="A8" s="206"/>
      <c r="B8" s="206"/>
      <c r="C8" s="206"/>
    </row>
    <row r="9" spans="1:8">
      <c r="A9" s="253"/>
      <c r="B9" s="391" t="s">
        <v>156</v>
      </c>
      <c r="C9" s="391"/>
      <c r="D9" s="253"/>
      <c r="E9" s="154"/>
      <c r="F9" s="154"/>
      <c r="G9" s="154"/>
      <c r="H9" s="154"/>
    </row>
    <row r="10" spans="1:8">
      <c r="A10" s="154"/>
      <c r="B10" s="304">
        <v>2023</v>
      </c>
      <c r="C10" s="304">
        <v>2022</v>
      </c>
      <c r="D10" s="253"/>
      <c r="E10" s="154"/>
      <c r="F10" s="154"/>
      <c r="G10" s="154"/>
      <c r="H10" s="154"/>
    </row>
    <row r="11" spans="1:8">
      <c r="A11" s="254"/>
      <c r="B11" s="304" t="s">
        <v>203</v>
      </c>
      <c r="C11" s="304" t="s">
        <v>203</v>
      </c>
      <c r="D11" s="253"/>
      <c r="E11" s="154"/>
      <c r="F11" s="154"/>
      <c r="G11" s="154"/>
      <c r="H11" s="154"/>
    </row>
    <row r="12" spans="1:8">
      <c r="A12" s="255" t="s">
        <v>276</v>
      </c>
      <c r="B12" s="199"/>
      <c r="C12" s="199"/>
    </row>
    <row r="13" spans="1:8">
      <c r="A13" s="256" t="s">
        <v>12</v>
      </c>
      <c r="B13" s="257">
        <v>68890025565</v>
      </c>
      <c r="C13" s="257">
        <v>88300631907</v>
      </c>
    </row>
    <row r="14" spans="1:8" ht="15.75" thickBot="1">
      <c r="A14" s="214" t="s">
        <v>67</v>
      </c>
      <c r="B14" s="217">
        <v>68890025565</v>
      </c>
      <c r="C14" s="217">
        <v>88300631907</v>
      </c>
    </row>
    <row r="15" spans="1:8" ht="15.75" thickTop="1">
      <c r="A15" s="258"/>
      <c r="B15" s="258"/>
      <c r="C15" s="258"/>
    </row>
    <row r="16" spans="1:8">
      <c r="A16" s="219"/>
      <c r="B16" s="219"/>
      <c r="C16" s="219"/>
    </row>
    <row r="17" spans="1:4">
      <c r="A17" s="255" t="s">
        <v>277</v>
      </c>
      <c r="B17" s="259"/>
      <c r="C17" s="259"/>
    </row>
    <row r="18" spans="1:4">
      <c r="A18" s="256" t="s">
        <v>12</v>
      </c>
      <c r="B18" s="257">
        <v>25245110011</v>
      </c>
      <c r="C18" s="257">
        <v>333430010</v>
      </c>
    </row>
    <row r="19" spans="1:4" ht="15.75" thickBot="1">
      <c r="A19" s="214" t="s">
        <v>67</v>
      </c>
      <c r="B19" s="217">
        <v>25245110011</v>
      </c>
      <c r="C19" s="217">
        <v>333430010</v>
      </c>
    </row>
    <row r="20" spans="1:4" ht="15.75" thickTop="1"/>
    <row r="22" spans="1:4" ht="30" customHeight="1">
      <c r="A22" s="387" t="s">
        <v>278</v>
      </c>
      <c r="B22" s="387"/>
      <c r="C22" s="387"/>
    </row>
    <row r="23" spans="1:4">
      <c r="A23" s="393" t="s">
        <v>279</v>
      </c>
      <c r="B23" s="394"/>
      <c r="C23" s="391" t="s">
        <v>307</v>
      </c>
      <c r="D23" s="391"/>
    </row>
    <row r="24" spans="1:4">
      <c r="A24" s="395"/>
      <c r="B24" s="396"/>
      <c r="C24" s="304">
        <v>2023</v>
      </c>
      <c r="D24" s="304">
        <v>2022</v>
      </c>
    </row>
    <row r="25" spans="1:4">
      <c r="A25" s="260" t="s">
        <v>280</v>
      </c>
      <c r="B25" s="260" t="s">
        <v>281</v>
      </c>
      <c r="C25" s="304" t="s">
        <v>203</v>
      </c>
      <c r="D25" s="304" t="s">
        <v>203</v>
      </c>
    </row>
    <row r="26" spans="1:4">
      <c r="A26" s="209" t="s">
        <v>12</v>
      </c>
      <c r="B26" s="209" t="s">
        <v>282</v>
      </c>
      <c r="C26" s="212">
        <v>114744370439</v>
      </c>
      <c r="D26" s="212">
        <v>81735365213</v>
      </c>
    </row>
    <row r="27" spans="1:4">
      <c r="A27" s="209" t="s">
        <v>12</v>
      </c>
      <c r="B27" s="209" t="s">
        <v>263</v>
      </c>
      <c r="C27" s="212">
        <v>8621097864</v>
      </c>
      <c r="D27" s="237">
        <v>0</v>
      </c>
    </row>
    <row r="28" spans="1:4">
      <c r="A28" s="209" t="s">
        <v>12</v>
      </c>
      <c r="B28" s="209" t="s">
        <v>283</v>
      </c>
      <c r="C28" s="212">
        <v>1534915480</v>
      </c>
      <c r="D28" s="212">
        <v>106626681</v>
      </c>
    </row>
    <row r="29" spans="1:4" ht="15.75" thickBot="1">
      <c r="A29" s="261" t="s">
        <v>67</v>
      </c>
      <c r="B29" s="262"/>
      <c r="C29" s="217">
        <f>SUM(C26:C28)</f>
        <v>124900383783</v>
      </c>
      <c r="D29" s="217">
        <f>SUM(D26:D28)</f>
        <v>81841991894</v>
      </c>
    </row>
    <row r="30" spans="1:4" ht="15.75" thickTop="1">
      <c r="A30" s="258"/>
      <c r="B30" s="258"/>
    </row>
    <row r="31" spans="1:4">
      <c r="A31" s="258"/>
      <c r="B31" s="258"/>
    </row>
    <row r="32" spans="1:4">
      <c r="A32" s="393" t="s">
        <v>284</v>
      </c>
      <c r="B32" s="394"/>
      <c r="C32" s="391" t="s">
        <v>307</v>
      </c>
      <c r="D32" s="391"/>
    </row>
    <row r="33" spans="1:4">
      <c r="A33" s="395"/>
      <c r="B33" s="396"/>
      <c r="C33" s="304">
        <v>2023</v>
      </c>
      <c r="D33" s="304">
        <v>2022</v>
      </c>
    </row>
    <row r="34" spans="1:4">
      <c r="A34" s="263" t="s">
        <v>280</v>
      </c>
      <c r="B34" s="263" t="s">
        <v>281</v>
      </c>
      <c r="C34" s="304" t="s">
        <v>203</v>
      </c>
      <c r="D34" s="304" t="s">
        <v>203</v>
      </c>
    </row>
    <row r="35" spans="1:4">
      <c r="A35" s="209" t="s">
        <v>12</v>
      </c>
      <c r="B35" s="264" t="s">
        <v>285</v>
      </c>
      <c r="C35" s="237">
        <v>0</v>
      </c>
      <c r="D35" s="212">
        <v>135729655026</v>
      </c>
    </row>
    <row r="36" spans="1:4">
      <c r="A36" s="209" t="s">
        <v>12</v>
      </c>
      <c r="B36" s="264" t="s">
        <v>286</v>
      </c>
      <c r="C36" s="212">
        <v>76007463068</v>
      </c>
      <c r="D36" s="212">
        <v>54873272728</v>
      </c>
    </row>
    <row r="37" spans="1:4">
      <c r="A37" s="209" t="s">
        <v>12</v>
      </c>
      <c r="B37" s="264" t="s">
        <v>287</v>
      </c>
      <c r="C37" s="212">
        <v>10601084455</v>
      </c>
      <c r="D37" s="212">
        <v>534000000</v>
      </c>
    </row>
    <row r="38" spans="1:4">
      <c r="A38" s="209" t="s">
        <v>12</v>
      </c>
      <c r="B38" s="264" t="s">
        <v>288</v>
      </c>
      <c r="C38" s="212">
        <v>10008829000</v>
      </c>
      <c r="D38" s="237">
        <v>0</v>
      </c>
    </row>
    <row r="39" spans="1:4">
      <c r="A39" s="209" t="s">
        <v>12</v>
      </c>
      <c r="B39" s="264" t="s">
        <v>289</v>
      </c>
      <c r="C39" s="212">
        <v>6290177</v>
      </c>
      <c r="D39" s="237">
        <v>0</v>
      </c>
    </row>
    <row r="40" spans="1:4" ht="15.75" thickBot="1">
      <c r="A40" s="261" t="s">
        <v>67</v>
      </c>
      <c r="B40" s="265"/>
      <c r="C40" s="217">
        <f>SUM(C35:C39)</f>
        <v>96623666700</v>
      </c>
      <c r="D40" s="217">
        <f>SUM(D35:D39)</f>
        <v>191136927754</v>
      </c>
    </row>
    <row r="41" spans="1:4" ht="15.75" thickTop="1"/>
    <row r="42" spans="1:4">
      <c r="A42" s="322" t="s">
        <v>304</v>
      </c>
      <c r="B42" s="322"/>
      <c r="C42" s="322"/>
      <c r="D42" s="322"/>
    </row>
    <row r="43" spans="1:4">
      <c r="A43" s="323">
        <v>45505</v>
      </c>
      <c r="B43" s="323"/>
      <c r="C43" s="323"/>
      <c r="D43" s="323"/>
    </row>
    <row r="44" spans="1:4">
      <c r="A44" s="324" t="s">
        <v>305</v>
      </c>
      <c r="B44" s="324"/>
      <c r="C44" s="324"/>
      <c r="D44" s="324"/>
    </row>
  </sheetData>
  <mergeCells count="10">
    <mergeCell ref="A42:D42"/>
    <mergeCell ref="A43:D43"/>
    <mergeCell ref="A44:D44"/>
    <mergeCell ref="A7:C7"/>
    <mergeCell ref="B9:C9"/>
    <mergeCell ref="A22:C22"/>
    <mergeCell ref="A23:B24"/>
    <mergeCell ref="C23:D23"/>
    <mergeCell ref="A32:B33"/>
    <mergeCell ref="C32:D32"/>
  </mergeCells>
  <pageMargins left="0.43" right="0.17" top="0.75" bottom="0.75" header="0.3" footer="0.3"/>
  <pageSetup orientation="portrait" verticalDpi="72"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F12"/>
  <sheetViews>
    <sheetView showGridLines="0" workbookViewId="0"/>
  </sheetViews>
  <sheetFormatPr baseColWidth="10" defaultColWidth="11.42578125" defaultRowHeight="15"/>
  <cols>
    <col min="1" max="1" width="21" style="154" customWidth="1"/>
    <col min="2" max="3" width="21.42578125" style="154" customWidth="1"/>
    <col min="4" max="4" width="21.28515625" style="154" customWidth="1"/>
    <col min="5" max="5" width="25" style="154" customWidth="1"/>
    <col min="257" max="257" width="21" customWidth="1"/>
    <col min="258" max="259" width="21.42578125" customWidth="1"/>
    <col min="260" max="260" width="21.28515625" customWidth="1"/>
    <col min="261" max="261" width="25" customWidth="1"/>
    <col min="513" max="513" width="21" customWidth="1"/>
    <col min="514" max="515" width="21.42578125" customWidth="1"/>
    <col min="516" max="516" width="21.28515625" customWidth="1"/>
    <col min="517" max="517" width="25" customWidth="1"/>
    <col min="769" max="769" width="21" customWidth="1"/>
    <col min="770" max="771" width="21.42578125" customWidth="1"/>
    <col min="772" max="772" width="21.28515625" customWidth="1"/>
    <col min="773" max="773" width="25" customWidth="1"/>
    <col min="1025" max="1025" width="21" customWidth="1"/>
    <col min="1026" max="1027" width="21.42578125" customWidth="1"/>
    <col min="1028" max="1028" width="21.28515625" customWidth="1"/>
    <col min="1029" max="1029" width="25" customWidth="1"/>
    <col min="1281" max="1281" width="21" customWidth="1"/>
    <col min="1282" max="1283" width="21.42578125" customWidth="1"/>
    <col min="1284" max="1284" width="21.28515625" customWidth="1"/>
    <col min="1285" max="1285" width="25" customWidth="1"/>
    <col min="1537" max="1537" width="21" customWidth="1"/>
    <col min="1538" max="1539" width="21.42578125" customWidth="1"/>
    <col min="1540" max="1540" width="21.28515625" customWidth="1"/>
    <col min="1541" max="1541" width="25" customWidth="1"/>
    <col min="1793" max="1793" width="21" customWidth="1"/>
    <col min="1794" max="1795" width="21.42578125" customWidth="1"/>
    <col min="1796" max="1796" width="21.28515625" customWidth="1"/>
    <col min="1797" max="1797" width="25" customWidth="1"/>
    <col min="2049" max="2049" width="21" customWidth="1"/>
    <col min="2050" max="2051" width="21.42578125" customWidth="1"/>
    <col min="2052" max="2052" width="21.28515625" customWidth="1"/>
    <col min="2053" max="2053" width="25" customWidth="1"/>
    <col min="2305" max="2305" width="21" customWidth="1"/>
    <col min="2306" max="2307" width="21.42578125" customWidth="1"/>
    <col min="2308" max="2308" width="21.28515625" customWidth="1"/>
    <col min="2309" max="2309" width="25" customWidth="1"/>
    <col min="2561" max="2561" width="21" customWidth="1"/>
    <col min="2562" max="2563" width="21.42578125" customWidth="1"/>
    <col min="2564" max="2564" width="21.28515625" customWidth="1"/>
    <col min="2565" max="2565" width="25" customWidth="1"/>
    <col min="2817" max="2817" width="21" customWidth="1"/>
    <col min="2818" max="2819" width="21.42578125" customWidth="1"/>
    <col min="2820" max="2820" width="21.28515625" customWidth="1"/>
    <col min="2821" max="2821" width="25" customWidth="1"/>
    <col min="3073" max="3073" width="21" customWidth="1"/>
    <col min="3074" max="3075" width="21.42578125" customWidth="1"/>
    <col min="3076" max="3076" width="21.28515625" customWidth="1"/>
    <col min="3077" max="3077" width="25" customWidth="1"/>
    <col min="3329" max="3329" width="21" customWidth="1"/>
    <col min="3330" max="3331" width="21.42578125" customWidth="1"/>
    <col min="3332" max="3332" width="21.28515625" customWidth="1"/>
    <col min="3333" max="3333" width="25" customWidth="1"/>
    <col min="3585" max="3585" width="21" customWidth="1"/>
    <col min="3586" max="3587" width="21.42578125" customWidth="1"/>
    <col min="3588" max="3588" width="21.28515625" customWidth="1"/>
    <col min="3589" max="3589" width="25" customWidth="1"/>
    <col min="3841" max="3841" width="21" customWidth="1"/>
    <col min="3842" max="3843" width="21.42578125" customWidth="1"/>
    <col min="3844" max="3844" width="21.28515625" customWidth="1"/>
    <col min="3845" max="3845" width="25" customWidth="1"/>
    <col min="4097" max="4097" width="21" customWidth="1"/>
    <col min="4098" max="4099" width="21.42578125" customWidth="1"/>
    <col min="4100" max="4100" width="21.28515625" customWidth="1"/>
    <col min="4101" max="4101" width="25" customWidth="1"/>
    <col min="4353" max="4353" width="21" customWidth="1"/>
    <col min="4354" max="4355" width="21.42578125" customWidth="1"/>
    <col min="4356" max="4356" width="21.28515625" customWidth="1"/>
    <col min="4357" max="4357" width="25" customWidth="1"/>
    <col min="4609" max="4609" width="21" customWidth="1"/>
    <col min="4610" max="4611" width="21.42578125" customWidth="1"/>
    <col min="4612" max="4612" width="21.28515625" customWidth="1"/>
    <col min="4613" max="4613" width="25" customWidth="1"/>
    <col min="4865" max="4865" width="21" customWidth="1"/>
    <col min="4866" max="4867" width="21.42578125" customWidth="1"/>
    <col min="4868" max="4868" width="21.28515625" customWidth="1"/>
    <col min="4869" max="4869" width="25" customWidth="1"/>
    <col min="5121" max="5121" width="21" customWidth="1"/>
    <col min="5122" max="5123" width="21.42578125" customWidth="1"/>
    <col min="5124" max="5124" width="21.28515625" customWidth="1"/>
    <col min="5125" max="5125" width="25" customWidth="1"/>
    <col min="5377" max="5377" width="21" customWidth="1"/>
    <col min="5378" max="5379" width="21.42578125" customWidth="1"/>
    <col min="5380" max="5380" width="21.28515625" customWidth="1"/>
    <col min="5381" max="5381" width="25" customWidth="1"/>
    <col min="5633" max="5633" width="21" customWidth="1"/>
    <col min="5634" max="5635" width="21.42578125" customWidth="1"/>
    <col min="5636" max="5636" width="21.28515625" customWidth="1"/>
    <col min="5637" max="5637" width="25" customWidth="1"/>
    <col min="5889" max="5889" width="21" customWidth="1"/>
    <col min="5890" max="5891" width="21.42578125" customWidth="1"/>
    <col min="5892" max="5892" width="21.28515625" customWidth="1"/>
    <col min="5893" max="5893" width="25" customWidth="1"/>
    <col min="6145" max="6145" width="21" customWidth="1"/>
    <col min="6146" max="6147" width="21.42578125" customWidth="1"/>
    <col min="6148" max="6148" width="21.28515625" customWidth="1"/>
    <col min="6149" max="6149" width="25" customWidth="1"/>
    <col min="6401" max="6401" width="21" customWidth="1"/>
    <col min="6402" max="6403" width="21.42578125" customWidth="1"/>
    <col min="6404" max="6404" width="21.28515625" customWidth="1"/>
    <col min="6405" max="6405" width="25" customWidth="1"/>
    <col min="6657" max="6657" width="21" customWidth="1"/>
    <col min="6658" max="6659" width="21.42578125" customWidth="1"/>
    <col min="6660" max="6660" width="21.28515625" customWidth="1"/>
    <col min="6661" max="6661" width="25" customWidth="1"/>
    <col min="6913" max="6913" width="21" customWidth="1"/>
    <col min="6914" max="6915" width="21.42578125" customWidth="1"/>
    <col min="6916" max="6916" width="21.28515625" customWidth="1"/>
    <col min="6917" max="6917" width="25" customWidth="1"/>
    <col min="7169" max="7169" width="21" customWidth="1"/>
    <col min="7170" max="7171" width="21.42578125" customWidth="1"/>
    <col min="7172" max="7172" width="21.28515625" customWidth="1"/>
    <col min="7173" max="7173" width="25" customWidth="1"/>
    <col min="7425" max="7425" width="21" customWidth="1"/>
    <col min="7426" max="7427" width="21.42578125" customWidth="1"/>
    <col min="7428" max="7428" width="21.28515625" customWidth="1"/>
    <col min="7429" max="7429" width="25" customWidth="1"/>
    <col min="7681" max="7681" width="21" customWidth="1"/>
    <col min="7682" max="7683" width="21.42578125" customWidth="1"/>
    <col min="7684" max="7684" width="21.28515625" customWidth="1"/>
    <col min="7685" max="7685" width="25" customWidth="1"/>
    <col min="7937" max="7937" width="21" customWidth="1"/>
    <col min="7938" max="7939" width="21.42578125" customWidth="1"/>
    <col min="7940" max="7940" width="21.28515625" customWidth="1"/>
    <col min="7941" max="7941" width="25" customWidth="1"/>
    <col min="8193" max="8193" width="21" customWidth="1"/>
    <col min="8194" max="8195" width="21.42578125" customWidth="1"/>
    <col min="8196" max="8196" width="21.28515625" customWidth="1"/>
    <col min="8197" max="8197" width="25" customWidth="1"/>
    <col min="8449" max="8449" width="21" customWidth="1"/>
    <col min="8450" max="8451" width="21.42578125" customWidth="1"/>
    <col min="8452" max="8452" width="21.28515625" customWidth="1"/>
    <col min="8453" max="8453" width="25" customWidth="1"/>
    <col min="8705" max="8705" width="21" customWidth="1"/>
    <col min="8706" max="8707" width="21.42578125" customWidth="1"/>
    <col min="8708" max="8708" width="21.28515625" customWidth="1"/>
    <col min="8709" max="8709" width="25" customWidth="1"/>
    <col min="8961" max="8961" width="21" customWidth="1"/>
    <col min="8962" max="8963" width="21.42578125" customWidth="1"/>
    <col min="8964" max="8964" width="21.28515625" customWidth="1"/>
    <col min="8965" max="8965" width="25" customWidth="1"/>
    <col min="9217" max="9217" width="21" customWidth="1"/>
    <col min="9218" max="9219" width="21.42578125" customWidth="1"/>
    <col min="9220" max="9220" width="21.28515625" customWidth="1"/>
    <col min="9221" max="9221" width="25" customWidth="1"/>
    <col min="9473" max="9473" width="21" customWidth="1"/>
    <col min="9474" max="9475" width="21.42578125" customWidth="1"/>
    <col min="9476" max="9476" width="21.28515625" customWidth="1"/>
    <col min="9477" max="9477" width="25" customWidth="1"/>
    <col min="9729" max="9729" width="21" customWidth="1"/>
    <col min="9730" max="9731" width="21.42578125" customWidth="1"/>
    <col min="9732" max="9732" width="21.28515625" customWidth="1"/>
    <col min="9733" max="9733" width="25" customWidth="1"/>
    <col min="9985" max="9985" width="21" customWidth="1"/>
    <col min="9986" max="9987" width="21.42578125" customWidth="1"/>
    <col min="9988" max="9988" width="21.28515625" customWidth="1"/>
    <col min="9989" max="9989" width="25" customWidth="1"/>
    <col min="10241" max="10241" width="21" customWidth="1"/>
    <col min="10242" max="10243" width="21.42578125" customWidth="1"/>
    <col min="10244" max="10244" width="21.28515625" customWidth="1"/>
    <col min="10245" max="10245" width="25" customWidth="1"/>
    <col min="10497" max="10497" width="21" customWidth="1"/>
    <col min="10498" max="10499" width="21.42578125" customWidth="1"/>
    <col min="10500" max="10500" width="21.28515625" customWidth="1"/>
    <col min="10501" max="10501" width="25" customWidth="1"/>
    <col min="10753" max="10753" width="21" customWidth="1"/>
    <col min="10754" max="10755" width="21.42578125" customWidth="1"/>
    <col min="10756" max="10756" width="21.28515625" customWidth="1"/>
    <col min="10757" max="10757" width="25" customWidth="1"/>
    <col min="11009" max="11009" width="21" customWidth="1"/>
    <col min="11010" max="11011" width="21.42578125" customWidth="1"/>
    <col min="11012" max="11012" width="21.28515625" customWidth="1"/>
    <col min="11013" max="11013" width="25" customWidth="1"/>
    <col min="11265" max="11265" width="21" customWidth="1"/>
    <col min="11266" max="11267" width="21.42578125" customWidth="1"/>
    <col min="11268" max="11268" width="21.28515625" customWidth="1"/>
    <col min="11269" max="11269" width="25" customWidth="1"/>
    <col min="11521" max="11521" width="21" customWidth="1"/>
    <col min="11522" max="11523" width="21.42578125" customWidth="1"/>
    <col min="11524" max="11524" width="21.28515625" customWidth="1"/>
    <col min="11525" max="11525" width="25" customWidth="1"/>
    <col min="11777" max="11777" width="21" customWidth="1"/>
    <col min="11778" max="11779" width="21.42578125" customWidth="1"/>
    <col min="11780" max="11780" width="21.28515625" customWidth="1"/>
    <col min="11781" max="11781" width="25" customWidth="1"/>
    <col min="12033" max="12033" width="21" customWidth="1"/>
    <col min="12034" max="12035" width="21.42578125" customWidth="1"/>
    <col min="12036" max="12036" width="21.28515625" customWidth="1"/>
    <col min="12037" max="12037" width="25" customWidth="1"/>
    <col min="12289" max="12289" width="21" customWidth="1"/>
    <col min="12290" max="12291" width="21.42578125" customWidth="1"/>
    <col min="12292" max="12292" width="21.28515625" customWidth="1"/>
    <col min="12293" max="12293" width="25" customWidth="1"/>
    <col min="12545" max="12545" width="21" customWidth="1"/>
    <col min="12546" max="12547" width="21.42578125" customWidth="1"/>
    <col min="12548" max="12548" width="21.28515625" customWidth="1"/>
    <col min="12549" max="12549" width="25" customWidth="1"/>
    <col min="12801" max="12801" width="21" customWidth="1"/>
    <col min="12802" max="12803" width="21.42578125" customWidth="1"/>
    <col min="12804" max="12804" width="21.28515625" customWidth="1"/>
    <col min="12805" max="12805" width="25" customWidth="1"/>
    <col min="13057" max="13057" width="21" customWidth="1"/>
    <col min="13058" max="13059" width="21.42578125" customWidth="1"/>
    <col min="13060" max="13060" width="21.28515625" customWidth="1"/>
    <col min="13061" max="13061" width="25" customWidth="1"/>
    <col min="13313" max="13313" width="21" customWidth="1"/>
    <col min="13314" max="13315" width="21.42578125" customWidth="1"/>
    <col min="13316" max="13316" width="21.28515625" customWidth="1"/>
    <col min="13317" max="13317" width="25" customWidth="1"/>
    <col min="13569" max="13569" width="21" customWidth="1"/>
    <col min="13570" max="13571" width="21.42578125" customWidth="1"/>
    <col min="13572" max="13572" width="21.28515625" customWidth="1"/>
    <col min="13573" max="13573" width="25" customWidth="1"/>
    <col min="13825" max="13825" width="21" customWidth="1"/>
    <col min="13826" max="13827" width="21.42578125" customWidth="1"/>
    <col min="13828" max="13828" width="21.28515625" customWidth="1"/>
    <col min="13829" max="13829" width="25" customWidth="1"/>
    <col min="14081" max="14081" width="21" customWidth="1"/>
    <col min="14082" max="14083" width="21.42578125" customWidth="1"/>
    <col min="14084" max="14084" width="21.28515625" customWidth="1"/>
    <col min="14085" max="14085" width="25" customWidth="1"/>
    <col min="14337" max="14337" width="21" customWidth="1"/>
    <col min="14338" max="14339" width="21.42578125" customWidth="1"/>
    <col min="14340" max="14340" width="21.28515625" customWidth="1"/>
    <col min="14341" max="14341" width="25" customWidth="1"/>
    <col min="14593" max="14593" width="21" customWidth="1"/>
    <col min="14594" max="14595" width="21.42578125" customWidth="1"/>
    <col min="14596" max="14596" width="21.28515625" customWidth="1"/>
    <col min="14597" max="14597" width="25" customWidth="1"/>
    <col min="14849" max="14849" width="21" customWidth="1"/>
    <col min="14850" max="14851" width="21.42578125" customWidth="1"/>
    <col min="14852" max="14852" width="21.28515625" customWidth="1"/>
    <col min="14853" max="14853" width="25" customWidth="1"/>
    <col min="15105" max="15105" width="21" customWidth="1"/>
    <col min="15106" max="15107" width="21.42578125" customWidth="1"/>
    <col min="15108" max="15108" width="21.28515625" customWidth="1"/>
    <col min="15109" max="15109" width="25" customWidth="1"/>
    <col min="15361" max="15361" width="21" customWidth="1"/>
    <col min="15362" max="15363" width="21.42578125" customWidth="1"/>
    <col min="15364" max="15364" width="21.28515625" customWidth="1"/>
    <col min="15365" max="15365" width="25" customWidth="1"/>
    <col min="15617" max="15617" width="21" customWidth="1"/>
    <col min="15618" max="15619" width="21.42578125" customWidth="1"/>
    <col min="15620" max="15620" width="21.28515625" customWidth="1"/>
    <col min="15621" max="15621" width="25" customWidth="1"/>
    <col min="15873" max="15873" width="21" customWidth="1"/>
    <col min="15874" max="15875" width="21.42578125" customWidth="1"/>
    <col min="15876" max="15876" width="21.28515625" customWidth="1"/>
    <col min="15877" max="15877" width="25" customWidth="1"/>
    <col min="16129" max="16129" width="21" customWidth="1"/>
    <col min="16130" max="16131" width="21.42578125" customWidth="1"/>
    <col min="16132" max="16132" width="21.28515625" customWidth="1"/>
    <col min="16133" max="16133" width="25" customWidth="1"/>
  </cols>
  <sheetData>
    <row r="1" spans="1:6" ht="16.5" customHeight="1">
      <c r="A1" s="275"/>
      <c r="F1" s="183"/>
    </row>
    <row r="2" spans="1:6" s="277" customFormat="1" ht="16.5" customHeight="1">
      <c r="A2" s="275"/>
      <c r="B2" s="154"/>
      <c r="C2" s="154"/>
      <c r="D2" s="154"/>
      <c r="E2" s="154"/>
      <c r="F2" s="183"/>
    </row>
    <row r="3" spans="1:6" s="276" customFormat="1" ht="16.5" customHeight="1">
      <c r="A3" s="275"/>
      <c r="B3" s="154"/>
      <c r="C3" s="154"/>
      <c r="D3" s="154"/>
      <c r="E3" s="154"/>
      <c r="F3" s="183"/>
    </row>
    <row r="4" spans="1:6" s="276" customFormat="1" ht="16.5" customHeight="1">
      <c r="A4" s="275"/>
      <c r="B4" s="154"/>
      <c r="C4" s="154"/>
      <c r="D4" s="154"/>
      <c r="E4" s="154"/>
      <c r="F4" s="183"/>
    </row>
    <row r="5" spans="1:6" ht="16.5" customHeight="1">
      <c r="C5" s="266"/>
    </row>
    <row r="6" spans="1:6">
      <c r="A6" s="397" t="s">
        <v>290</v>
      </c>
      <c r="B6" s="397"/>
      <c r="C6" s="397"/>
      <c r="D6" s="397"/>
      <c r="E6" s="397"/>
      <c r="F6" s="397"/>
    </row>
    <row r="8" spans="1:6" ht="39.75" customHeight="1">
      <c r="A8" s="398" t="s">
        <v>306</v>
      </c>
      <c r="B8" s="398"/>
      <c r="C8" s="398"/>
      <c r="D8" s="398"/>
      <c r="E8" s="398"/>
      <c r="F8" s="398"/>
    </row>
    <row r="9" spans="1:6">
      <c r="A9" s="267"/>
      <c r="B9"/>
      <c r="C9"/>
      <c r="D9"/>
      <c r="E9"/>
    </row>
    <row r="10" spans="1:6">
      <c r="A10" s="322" t="s">
        <v>304</v>
      </c>
      <c r="B10" s="322"/>
      <c r="C10" s="322"/>
      <c r="D10" s="322"/>
      <c r="E10" s="322"/>
      <c r="F10" s="322"/>
    </row>
    <row r="11" spans="1:6">
      <c r="A11" s="323">
        <v>45505</v>
      </c>
      <c r="B11" s="323"/>
      <c r="C11" s="323"/>
      <c r="D11" s="323"/>
      <c r="E11" s="323"/>
      <c r="F11" s="323"/>
    </row>
    <row r="12" spans="1:6">
      <c r="A12" s="324" t="s">
        <v>305</v>
      </c>
      <c r="B12" s="324"/>
      <c r="C12" s="324"/>
      <c r="D12" s="324"/>
      <c r="E12" s="324"/>
      <c r="F12" s="324"/>
    </row>
  </sheetData>
  <mergeCells count="5">
    <mergeCell ref="A6:F6"/>
    <mergeCell ref="A8:F8"/>
    <mergeCell ref="A10:F10"/>
    <mergeCell ref="A11:F11"/>
    <mergeCell ref="A12:F12"/>
  </mergeCells>
  <pageMargins left="0.70866141732283472" right="0.70866141732283472" top="0.74803149606299213" bottom="0.74803149606299213" header="0.31496062992125984" footer="0.31496062992125984"/>
  <pageSetup paperSize="9" orientation="landscape" verticalDpi="72"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20"/>
  <sheetViews>
    <sheetView showGridLines="0" workbookViewId="0"/>
  </sheetViews>
  <sheetFormatPr baseColWidth="10" defaultColWidth="9.140625" defaultRowHeight="15"/>
  <cols>
    <col min="1" max="1" width="21" style="154" customWidth="1"/>
    <col min="2" max="3" width="21.42578125" style="154" customWidth="1"/>
    <col min="4" max="4" width="21.28515625" style="154" customWidth="1"/>
    <col min="5" max="5" width="25" style="154" customWidth="1"/>
    <col min="6" max="256" width="11.5703125" customWidth="1"/>
    <col min="257" max="257" width="21" customWidth="1"/>
    <col min="258" max="259" width="21.42578125" customWidth="1"/>
    <col min="260" max="260" width="21.28515625" customWidth="1"/>
    <col min="261" max="261" width="25" customWidth="1"/>
    <col min="262" max="512" width="11.5703125" customWidth="1"/>
    <col min="513" max="513" width="21" customWidth="1"/>
    <col min="514" max="515" width="21.42578125" customWidth="1"/>
    <col min="516" max="516" width="21.28515625" customWidth="1"/>
    <col min="517" max="517" width="25" customWidth="1"/>
    <col min="518" max="768" width="11.5703125" customWidth="1"/>
    <col min="769" max="769" width="21" customWidth="1"/>
    <col min="770" max="771" width="21.42578125" customWidth="1"/>
    <col min="772" max="772" width="21.28515625" customWidth="1"/>
    <col min="773" max="773" width="25" customWidth="1"/>
    <col min="774" max="1024" width="11.5703125" customWidth="1"/>
    <col min="1025" max="1025" width="21" customWidth="1"/>
    <col min="1026" max="1027" width="21.42578125" customWidth="1"/>
    <col min="1028" max="1028" width="21.28515625" customWidth="1"/>
    <col min="1029" max="1029" width="25" customWidth="1"/>
    <col min="1030" max="1280" width="11.5703125" customWidth="1"/>
    <col min="1281" max="1281" width="21" customWidth="1"/>
    <col min="1282" max="1283" width="21.42578125" customWidth="1"/>
    <col min="1284" max="1284" width="21.28515625" customWidth="1"/>
    <col min="1285" max="1285" width="25" customWidth="1"/>
    <col min="1286" max="1536" width="11.5703125" customWidth="1"/>
    <col min="1537" max="1537" width="21" customWidth="1"/>
    <col min="1538" max="1539" width="21.42578125" customWidth="1"/>
    <col min="1540" max="1540" width="21.28515625" customWidth="1"/>
    <col min="1541" max="1541" width="25" customWidth="1"/>
    <col min="1542" max="1792" width="11.5703125" customWidth="1"/>
    <col min="1793" max="1793" width="21" customWidth="1"/>
    <col min="1794" max="1795" width="21.42578125" customWidth="1"/>
    <col min="1796" max="1796" width="21.28515625" customWidth="1"/>
    <col min="1797" max="1797" width="25" customWidth="1"/>
    <col min="1798" max="2048" width="11.5703125" customWidth="1"/>
    <col min="2049" max="2049" width="21" customWidth="1"/>
    <col min="2050" max="2051" width="21.42578125" customWidth="1"/>
    <col min="2052" max="2052" width="21.28515625" customWidth="1"/>
    <col min="2053" max="2053" width="25" customWidth="1"/>
    <col min="2054" max="2304" width="11.5703125" customWidth="1"/>
    <col min="2305" max="2305" width="21" customWidth="1"/>
    <col min="2306" max="2307" width="21.42578125" customWidth="1"/>
    <col min="2308" max="2308" width="21.28515625" customWidth="1"/>
    <col min="2309" max="2309" width="25" customWidth="1"/>
    <col min="2310" max="2560" width="11.5703125" customWidth="1"/>
    <col min="2561" max="2561" width="21" customWidth="1"/>
    <col min="2562" max="2563" width="21.42578125" customWidth="1"/>
    <col min="2564" max="2564" width="21.28515625" customWidth="1"/>
    <col min="2565" max="2565" width="25" customWidth="1"/>
    <col min="2566" max="2816" width="11.5703125" customWidth="1"/>
    <col min="2817" max="2817" width="21" customWidth="1"/>
    <col min="2818" max="2819" width="21.42578125" customWidth="1"/>
    <col min="2820" max="2820" width="21.28515625" customWidth="1"/>
    <col min="2821" max="2821" width="25" customWidth="1"/>
    <col min="2822" max="3072" width="11.5703125" customWidth="1"/>
    <col min="3073" max="3073" width="21" customWidth="1"/>
    <col min="3074" max="3075" width="21.42578125" customWidth="1"/>
    <col min="3076" max="3076" width="21.28515625" customWidth="1"/>
    <col min="3077" max="3077" width="25" customWidth="1"/>
    <col min="3078" max="3328" width="11.5703125" customWidth="1"/>
    <col min="3329" max="3329" width="21" customWidth="1"/>
    <col min="3330" max="3331" width="21.42578125" customWidth="1"/>
    <col min="3332" max="3332" width="21.28515625" customWidth="1"/>
    <col min="3333" max="3333" width="25" customWidth="1"/>
    <col min="3334" max="3584" width="11.5703125" customWidth="1"/>
    <col min="3585" max="3585" width="21" customWidth="1"/>
    <col min="3586" max="3587" width="21.42578125" customWidth="1"/>
    <col min="3588" max="3588" width="21.28515625" customWidth="1"/>
    <col min="3589" max="3589" width="25" customWidth="1"/>
    <col min="3590" max="3840" width="11.5703125" customWidth="1"/>
    <col min="3841" max="3841" width="21" customWidth="1"/>
    <col min="3842" max="3843" width="21.42578125" customWidth="1"/>
    <col min="3844" max="3844" width="21.28515625" customWidth="1"/>
    <col min="3845" max="3845" width="25" customWidth="1"/>
    <col min="3846" max="4096" width="11.5703125" customWidth="1"/>
    <col min="4097" max="4097" width="21" customWidth="1"/>
    <col min="4098" max="4099" width="21.42578125" customWidth="1"/>
    <col min="4100" max="4100" width="21.28515625" customWidth="1"/>
    <col min="4101" max="4101" width="25" customWidth="1"/>
    <col min="4102" max="4352" width="11.5703125" customWidth="1"/>
    <col min="4353" max="4353" width="21" customWidth="1"/>
    <col min="4354" max="4355" width="21.42578125" customWidth="1"/>
    <col min="4356" max="4356" width="21.28515625" customWidth="1"/>
    <col min="4357" max="4357" width="25" customWidth="1"/>
    <col min="4358" max="4608" width="11.5703125" customWidth="1"/>
    <col min="4609" max="4609" width="21" customWidth="1"/>
    <col min="4610" max="4611" width="21.42578125" customWidth="1"/>
    <col min="4612" max="4612" width="21.28515625" customWidth="1"/>
    <col min="4613" max="4613" width="25" customWidth="1"/>
    <col min="4614" max="4864" width="11.5703125" customWidth="1"/>
    <col min="4865" max="4865" width="21" customWidth="1"/>
    <col min="4866" max="4867" width="21.42578125" customWidth="1"/>
    <col min="4868" max="4868" width="21.28515625" customWidth="1"/>
    <col min="4869" max="4869" width="25" customWidth="1"/>
    <col min="4870" max="5120" width="11.5703125" customWidth="1"/>
    <col min="5121" max="5121" width="21" customWidth="1"/>
    <col min="5122" max="5123" width="21.42578125" customWidth="1"/>
    <col min="5124" max="5124" width="21.28515625" customWidth="1"/>
    <col min="5125" max="5125" width="25" customWidth="1"/>
    <col min="5126" max="5376" width="11.5703125" customWidth="1"/>
    <col min="5377" max="5377" width="21" customWidth="1"/>
    <col min="5378" max="5379" width="21.42578125" customWidth="1"/>
    <col min="5380" max="5380" width="21.28515625" customWidth="1"/>
    <col min="5381" max="5381" width="25" customWidth="1"/>
    <col min="5382" max="5632" width="11.5703125" customWidth="1"/>
    <col min="5633" max="5633" width="21" customWidth="1"/>
    <col min="5634" max="5635" width="21.42578125" customWidth="1"/>
    <col min="5636" max="5636" width="21.28515625" customWidth="1"/>
    <col min="5637" max="5637" width="25" customWidth="1"/>
    <col min="5638" max="5888" width="11.5703125" customWidth="1"/>
    <col min="5889" max="5889" width="21" customWidth="1"/>
    <col min="5890" max="5891" width="21.42578125" customWidth="1"/>
    <col min="5892" max="5892" width="21.28515625" customWidth="1"/>
    <col min="5893" max="5893" width="25" customWidth="1"/>
    <col min="5894" max="6144" width="11.5703125" customWidth="1"/>
    <col min="6145" max="6145" width="21" customWidth="1"/>
    <col min="6146" max="6147" width="21.42578125" customWidth="1"/>
    <col min="6148" max="6148" width="21.28515625" customWidth="1"/>
    <col min="6149" max="6149" width="25" customWidth="1"/>
    <col min="6150" max="6400" width="11.5703125" customWidth="1"/>
    <col min="6401" max="6401" width="21" customWidth="1"/>
    <col min="6402" max="6403" width="21.42578125" customWidth="1"/>
    <col min="6404" max="6404" width="21.28515625" customWidth="1"/>
    <col min="6405" max="6405" width="25" customWidth="1"/>
    <col min="6406" max="6656" width="11.5703125" customWidth="1"/>
    <col min="6657" max="6657" width="21" customWidth="1"/>
    <col min="6658" max="6659" width="21.42578125" customWidth="1"/>
    <col min="6660" max="6660" width="21.28515625" customWidth="1"/>
    <col min="6661" max="6661" width="25" customWidth="1"/>
    <col min="6662" max="6912" width="11.5703125" customWidth="1"/>
    <col min="6913" max="6913" width="21" customWidth="1"/>
    <col min="6914" max="6915" width="21.42578125" customWidth="1"/>
    <col min="6916" max="6916" width="21.28515625" customWidth="1"/>
    <col min="6917" max="6917" width="25" customWidth="1"/>
    <col min="6918" max="7168" width="11.5703125" customWidth="1"/>
    <col min="7169" max="7169" width="21" customWidth="1"/>
    <col min="7170" max="7171" width="21.42578125" customWidth="1"/>
    <col min="7172" max="7172" width="21.28515625" customWidth="1"/>
    <col min="7173" max="7173" width="25" customWidth="1"/>
    <col min="7174" max="7424" width="11.5703125" customWidth="1"/>
    <col min="7425" max="7425" width="21" customWidth="1"/>
    <col min="7426" max="7427" width="21.42578125" customWidth="1"/>
    <col min="7428" max="7428" width="21.28515625" customWidth="1"/>
    <col min="7429" max="7429" width="25" customWidth="1"/>
    <col min="7430" max="7680" width="11.5703125" customWidth="1"/>
    <col min="7681" max="7681" width="21" customWidth="1"/>
    <col min="7682" max="7683" width="21.42578125" customWidth="1"/>
    <col min="7684" max="7684" width="21.28515625" customWidth="1"/>
    <col min="7685" max="7685" width="25" customWidth="1"/>
    <col min="7686" max="7936" width="11.5703125" customWidth="1"/>
    <col min="7937" max="7937" width="21" customWidth="1"/>
    <col min="7938" max="7939" width="21.42578125" customWidth="1"/>
    <col min="7940" max="7940" width="21.28515625" customWidth="1"/>
    <col min="7941" max="7941" width="25" customWidth="1"/>
    <col min="7942" max="8192" width="11.5703125" customWidth="1"/>
    <col min="8193" max="8193" width="21" customWidth="1"/>
    <col min="8194" max="8195" width="21.42578125" customWidth="1"/>
    <col min="8196" max="8196" width="21.28515625" customWidth="1"/>
    <col min="8197" max="8197" width="25" customWidth="1"/>
    <col min="8198" max="8448" width="11.5703125" customWidth="1"/>
    <col min="8449" max="8449" width="21" customWidth="1"/>
    <col min="8450" max="8451" width="21.42578125" customWidth="1"/>
    <col min="8452" max="8452" width="21.28515625" customWidth="1"/>
    <col min="8453" max="8453" width="25" customWidth="1"/>
    <col min="8454" max="8704" width="11.5703125" customWidth="1"/>
    <col min="8705" max="8705" width="21" customWidth="1"/>
    <col min="8706" max="8707" width="21.42578125" customWidth="1"/>
    <col min="8708" max="8708" width="21.28515625" customWidth="1"/>
    <col min="8709" max="8709" width="25" customWidth="1"/>
    <col min="8710" max="8960" width="11.5703125" customWidth="1"/>
    <col min="8961" max="8961" width="21" customWidth="1"/>
    <col min="8962" max="8963" width="21.42578125" customWidth="1"/>
    <col min="8964" max="8964" width="21.28515625" customWidth="1"/>
    <col min="8965" max="8965" width="25" customWidth="1"/>
    <col min="8966" max="9216" width="11.5703125" customWidth="1"/>
    <col min="9217" max="9217" width="21" customWidth="1"/>
    <col min="9218" max="9219" width="21.42578125" customWidth="1"/>
    <col min="9220" max="9220" width="21.28515625" customWidth="1"/>
    <col min="9221" max="9221" width="25" customWidth="1"/>
    <col min="9222" max="9472" width="11.5703125" customWidth="1"/>
    <col min="9473" max="9473" width="21" customWidth="1"/>
    <col min="9474" max="9475" width="21.42578125" customWidth="1"/>
    <col min="9476" max="9476" width="21.28515625" customWidth="1"/>
    <col min="9477" max="9477" width="25" customWidth="1"/>
    <col min="9478" max="9728" width="11.5703125" customWidth="1"/>
    <col min="9729" max="9729" width="21" customWidth="1"/>
    <col min="9730" max="9731" width="21.42578125" customWidth="1"/>
    <col min="9732" max="9732" width="21.28515625" customWidth="1"/>
    <col min="9733" max="9733" width="25" customWidth="1"/>
    <col min="9734" max="9984" width="11.5703125" customWidth="1"/>
    <col min="9985" max="9985" width="21" customWidth="1"/>
    <col min="9986" max="9987" width="21.42578125" customWidth="1"/>
    <col min="9988" max="9988" width="21.28515625" customWidth="1"/>
    <col min="9989" max="9989" width="25" customWidth="1"/>
    <col min="9990" max="10240" width="11.5703125" customWidth="1"/>
    <col min="10241" max="10241" width="21" customWidth="1"/>
    <col min="10242" max="10243" width="21.42578125" customWidth="1"/>
    <col min="10244" max="10244" width="21.28515625" customWidth="1"/>
    <col min="10245" max="10245" width="25" customWidth="1"/>
    <col min="10246" max="10496" width="11.5703125" customWidth="1"/>
    <col min="10497" max="10497" width="21" customWidth="1"/>
    <col min="10498" max="10499" width="21.42578125" customWidth="1"/>
    <col min="10500" max="10500" width="21.28515625" customWidth="1"/>
    <col min="10501" max="10501" width="25" customWidth="1"/>
    <col min="10502" max="10752" width="11.5703125" customWidth="1"/>
    <col min="10753" max="10753" width="21" customWidth="1"/>
    <col min="10754" max="10755" width="21.42578125" customWidth="1"/>
    <col min="10756" max="10756" width="21.28515625" customWidth="1"/>
    <col min="10757" max="10757" width="25" customWidth="1"/>
    <col min="10758" max="11008" width="11.5703125" customWidth="1"/>
    <col min="11009" max="11009" width="21" customWidth="1"/>
    <col min="11010" max="11011" width="21.42578125" customWidth="1"/>
    <col min="11012" max="11012" width="21.28515625" customWidth="1"/>
    <col min="11013" max="11013" width="25" customWidth="1"/>
    <col min="11014" max="11264" width="11.5703125" customWidth="1"/>
    <col min="11265" max="11265" width="21" customWidth="1"/>
    <col min="11266" max="11267" width="21.42578125" customWidth="1"/>
    <col min="11268" max="11268" width="21.28515625" customWidth="1"/>
    <col min="11269" max="11269" width="25" customWidth="1"/>
    <col min="11270" max="11520" width="11.5703125" customWidth="1"/>
    <col min="11521" max="11521" width="21" customWidth="1"/>
    <col min="11522" max="11523" width="21.42578125" customWidth="1"/>
    <col min="11524" max="11524" width="21.28515625" customWidth="1"/>
    <col min="11525" max="11525" width="25" customWidth="1"/>
    <col min="11526" max="11776" width="11.5703125" customWidth="1"/>
    <col min="11777" max="11777" width="21" customWidth="1"/>
    <col min="11778" max="11779" width="21.42578125" customWidth="1"/>
    <col min="11780" max="11780" width="21.28515625" customWidth="1"/>
    <col min="11781" max="11781" width="25" customWidth="1"/>
    <col min="11782" max="12032" width="11.5703125" customWidth="1"/>
    <col min="12033" max="12033" width="21" customWidth="1"/>
    <col min="12034" max="12035" width="21.42578125" customWidth="1"/>
    <col min="12036" max="12036" width="21.28515625" customWidth="1"/>
    <col min="12037" max="12037" width="25" customWidth="1"/>
    <col min="12038" max="12288" width="11.5703125" customWidth="1"/>
    <col min="12289" max="12289" width="21" customWidth="1"/>
    <col min="12290" max="12291" width="21.42578125" customWidth="1"/>
    <col min="12292" max="12292" width="21.28515625" customWidth="1"/>
    <col min="12293" max="12293" width="25" customWidth="1"/>
    <col min="12294" max="12544" width="11.5703125" customWidth="1"/>
    <col min="12545" max="12545" width="21" customWidth="1"/>
    <col min="12546" max="12547" width="21.42578125" customWidth="1"/>
    <col min="12548" max="12548" width="21.28515625" customWidth="1"/>
    <col min="12549" max="12549" width="25" customWidth="1"/>
    <col min="12550" max="12800" width="11.5703125" customWidth="1"/>
    <col min="12801" max="12801" width="21" customWidth="1"/>
    <col min="12802" max="12803" width="21.42578125" customWidth="1"/>
    <col min="12804" max="12804" width="21.28515625" customWidth="1"/>
    <col min="12805" max="12805" width="25" customWidth="1"/>
    <col min="12806" max="13056" width="11.5703125" customWidth="1"/>
    <col min="13057" max="13057" width="21" customWidth="1"/>
    <col min="13058" max="13059" width="21.42578125" customWidth="1"/>
    <col min="13060" max="13060" width="21.28515625" customWidth="1"/>
    <col min="13061" max="13061" width="25" customWidth="1"/>
    <col min="13062" max="13312" width="11.5703125" customWidth="1"/>
    <col min="13313" max="13313" width="21" customWidth="1"/>
    <col min="13314" max="13315" width="21.42578125" customWidth="1"/>
    <col min="13316" max="13316" width="21.28515625" customWidth="1"/>
    <col min="13317" max="13317" width="25" customWidth="1"/>
    <col min="13318" max="13568" width="11.5703125" customWidth="1"/>
    <col min="13569" max="13569" width="21" customWidth="1"/>
    <col min="13570" max="13571" width="21.42578125" customWidth="1"/>
    <col min="13572" max="13572" width="21.28515625" customWidth="1"/>
    <col min="13573" max="13573" width="25" customWidth="1"/>
    <col min="13574" max="13824" width="11.5703125" customWidth="1"/>
    <col min="13825" max="13825" width="21" customWidth="1"/>
    <col min="13826" max="13827" width="21.42578125" customWidth="1"/>
    <col min="13828" max="13828" width="21.28515625" customWidth="1"/>
    <col min="13829" max="13829" width="25" customWidth="1"/>
    <col min="13830" max="14080" width="11.5703125" customWidth="1"/>
    <col min="14081" max="14081" width="21" customWidth="1"/>
    <col min="14082" max="14083" width="21.42578125" customWidth="1"/>
    <col min="14084" max="14084" width="21.28515625" customWidth="1"/>
    <col min="14085" max="14085" width="25" customWidth="1"/>
    <col min="14086" max="14336" width="11.5703125" customWidth="1"/>
    <col min="14337" max="14337" width="21" customWidth="1"/>
    <col min="14338" max="14339" width="21.42578125" customWidth="1"/>
    <col min="14340" max="14340" width="21.28515625" customWidth="1"/>
    <col min="14341" max="14341" width="25" customWidth="1"/>
    <col min="14342" max="14592" width="11.5703125" customWidth="1"/>
    <col min="14593" max="14593" width="21" customWidth="1"/>
    <col min="14594" max="14595" width="21.42578125" customWidth="1"/>
    <col min="14596" max="14596" width="21.28515625" customWidth="1"/>
    <col min="14597" max="14597" width="25" customWidth="1"/>
    <col min="14598" max="14848" width="11.5703125" customWidth="1"/>
    <col min="14849" max="14849" width="21" customWidth="1"/>
    <col min="14850" max="14851" width="21.42578125" customWidth="1"/>
    <col min="14852" max="14852" width="21.28515625" customWidth="1"/>
    <col min="14853" max="14853" width="25" customWidth="1"/>
    <col min="14854" max="15104" width="11.5703125" customWidth="1"/>
    <col min="15105" max="15105" width="21" customWidth="1"/>
    <col min="15106" max="15107" width="21.42578125" customWidth="1"/>
    <col min="15108" max="15108" width="21.28515625" customWidth="1"/>
    <col min="15109" max="15109" width="25" customWidth="1"/>
    <col min="15110" max="15360" width="11.5703125" customWidth="1"/>
    <col min="15361" max="15361" width="21" customWidth="1"/>
    <col min="15362" max="15363" width="21.42578125" customWidth="1"/>
    <col min="15364" max="15364" width="21.28515625" customWidth="1"/>
    <col min="15365" max="15365" width="25" customWidth="1"/>
    <col min="15366" max="15616" width="11.5703125" customWidth="1"/>
    <col min="15617" max="15617" width="21" customWidth="1"/>
    <col min="15618" max="15619" width="21.42578125" customWidth="1"/>
    <col min="15620" max="15620" width="21.28515625" customWidth="1"/>
    <col min="15621" max="15621" width="25" customWidth="1"/>
    <col min="15622" max="15872" width="11.5703125" customWidth="1"/>
    <col min="15873" max="15873" width="21" customWidth="1"/>
    <col min="15874" max="15875" width="21.42578125" customWidth="1"/>
    <col min="15876" max="15876" width="21.28515625" customWidth="1"/>
    <col min="15877" max="15877" width="25" customWidth="1"/>
    <col min="15878" max="16128" width="11.5703125" customWidth="1"/>
    <col min="16129" max="16129" width="21" customWidth="1"/>
    <col min="16130" max="16131" width="21.42578125" customWidth="1"/>
    <col min="16132" max="16132" width="21.28515625" customWidth="1"/>
    <col min="16133" max="16133" width="25" customWidth="1"/>
    <col min="16134" max="16384" width="11.5703125" customWidth="1"/>
  </cols>
  <sheetData>
    <row r="1" spans="1:6" ht="16.5" customHeight="1">
      <c r="A1" s="275"/>
      <c r="F1" s="183"/>
    </row>
    <row r="2" spans="1:6" s="276" customFormat="1" ht="16.5" customHeight="1">
      <c r="A2" s="275"/>
      <c r="B2" s="154"/>
      <c r="C2" s="154"/>
      <c r="D2" s="154"/>
      <c r="E2" s="154"/>
      <c r="F2" s="183"/>
    </row>
    <row r="3" spans="1:6" s="276" customFormat="1" ht="16.5" customHeight="1">
      <c r="A3" s="275"/>
      <c r="B3" s="154"/>
      <c r="C3" s="154"/>
      <c r="D3" s="154"/>
      <c r="E3" s="154"/>
      <c r="F3" s="183"/>
    </row>
    <row r="4" spans="1:6" s="277" customFormat="1" ht="16.5" customHeight="1">
      <c r="A4" s="275"/>
      <c r="B4" s="154"/>
      <c r="C4" s="154"/>
      <c r="D4" s="154"/>
      <c r="E4" s="154"/>
      <c r="F4" s="183"/>
    </row>
    <row r="5" spans="1:6" ht="16.5" customHeight="1">
      <c r="C5" s="266"/>
    </row>
    <row r="6" spans="1:6">
      <c r="A6" s="397" t="s">
        <v>291</v>
      </c>
      <c r="B6" s="397"/>
      <c r="C6" s="397"/>
      <c r="D6" s="397"/>
      <c r="E6" s="397"/>
      <c r="F6" s="397"/>
    </row>
    <row r="8" spans="1:6">
      <c r="A8" s="268" t="s">
        <v>292</v>
      </c>
      <c r="B8"/>
      <c r="C8"/>
      <c r="D8"/>
      <c r="E8"/>
    </row>
    <row r="9" spans="1:6">
      <c r="A9" s="267"/>
      <c r="B9"/>
      <c r="C9"/>
      <c r="D9"/>
      <c r="E9"/>
    </row>
    <row r="10" spans="1:6" ht="15.75" thickBot="1">
      <c r="A10" s="399" t="s">
        <v>125</v>
      </c>
      <c r="B10" s="399"/>
      <c r="C10"/>
      <c r="D10"/>
      <c r="E10"/>
    </row>
    <row r="11" spans="1:6" ht="15.75" thickBot="1">
      <c r="A11" s="269" t="s">
        <v>293</v>
      </c>
      <c r="B11" s="270" t="s">
        <v>294</v>
      </c>
      <c r="C11" s="270" t="s">
        <v>295</v>
      </c>
      <c r="D11" s="270" t="s">
        <v>296</v>
      </c>
      <c r="E11" s="270" t="s">
        <v>297</v>
      </c>
      <c r="F11" s="270" t="s">
        <v>298</v>
      </c>
    </row>
    <row r="12" spans="1:6" ht="45.75" thickBot="1">
      <c r="A12" s="271" t="s">
        <v>285</v>
      </c>
      <c r="B12" s="272" t="s">
        <v>299</v>
      </c>
      <c r="C12" s="272" t="s">
        <v>300</v>
      </c>
      <c r="D12" s="272" t="s">
        <v>301</v>
      </c>
      <c r="E12" s="273">
        <v>15000000</v>
      </c>
      <c r="F12" s="272" t="s">
        <v>211</v>
      </c>
    </row>
    <row r="14" spans="1:6" ht="15.75" thickBot="1">
      <c r="A14" s="399" t="s">
        <v>126</v>
      </c>
      <c r="B14" s="399"/>
      <c r="C14"/>
      <c r="D14"/>
      <c r="E14"/>
    </row>
    <row r="15" spans="1:6" ht="15.75" thickBot="1">
      <c r="A15" s="269" t="s">
        <v>293</v>
      </c>
      <c r="B15" s="270" t="s">
        <v>294</v>
      </c>
      <c r="C15" s="270" t="s">
        <v>295</v>
      </c>
      <c r="D15" s="270" t="s">
        <v>296</v>
      </c>
      <c r="E15" s="270" t="s">
        <v>297</v>
      </c>
      <c r="F15" s="270" t="s">
        <v>298</v>
      </c>
    </row>
    <row r="16" spans="1:6" ht="15.75" thickBot="1">
      <c r="A16" s="271" t="s">
        <v>191</v>
      </c>
      <c r="B16" s="272" t="s">
        <v>191</v>
      </c>
      <c r="C16" s="272" t="s">
        <v>191</v>
      </c>
      <c r="D16" s="272" t="s">
        <v>191</v>
      </c>
      <c r="E16" s="273" t="s">
        <v>191</v>
      </c>
      <c r="F16" s="272" t="s">
        <v>191</v>
      </c>
    </row>
    <row r="18" spans="1:6">
      <c r="A18" s="322" t="s">
        <v>304</v>
      </c>
      <c r="B18" s="322"/>
      <c r="C18" s="322"/>
      <c r="D18" s="322"/>
      <c r="E18" s="322"/>
      <c r="F18" s="322"/>
    </row>
    <row r="19" spans="1:6">
      <c r="A19" s="323">
        <v>45505</v>
      </c>
      <c r="B19" s="323"/>
      <c r="C19" s="323"/>
      <c r="D19" s="323"/>
      <c r="E19" s="323"/>
      <c r="F19" s="323"/>
    </row>
    <row r="20" spans="1:6">
      <c r="A20" s="324" t="s">
        <v>305</v>
      </c>
      <c r="B20" s="324"/>
      <c r="C20" s="324"/>
      <c r="D20" s="324"/>
      <c r="E20" s="324"/>
      <c r="F20" s="324"/>
    </row>
  </sheetData>
  <mergeCells count="6">
    <mergeCell ref="A20:F20"/>
    <mergeCell ref="A6:F6"/>
    <mergeCell ref="A10:B10"/>
    <mergeCell ref="A14:B14"/>
    <mergeCell ref="A18:F18"/>
    <mergeCell ref="A19:F19"/>
  </mergeCells>
  <pageMargins left="0.70866141732283472" right="0.70866141732283472" top="0.74803149606299213" bottom="0.74803149606299213" header="0.31496062992125984" footer="0.31496062992125984"/>
  <pageSetup paperSize="9" orientation="landscape" verticalDpi="72"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H10"/>
  <sheetViews>
    <sheetView showGridLines="0" workbookViewId="0"/>
  </sheetViews>
  <sheetFormatPr baseColWidth="10" defaultColWidth="9.140625" defaultRowHeight="15"/>
  <cols>
    <col min="1" max="1" width="24.85546875" style="154" customWidth="1"/>
    <col min="2" max="2" width="18.5703125" style="154" customWidth="1"/>
    <col min="3" max="3" width="16.7109375" style="154" customWidth="1"/>
    <col min="4" max="6" width="11.42578125" style="154" customWidth="1"/>
    <col min="7" max="256" width="11.5703125" customWidth="1"/>
    <col min="257" max="257" width="24.85546875" customWidth="1"/>
    <col min="258" max="258" width="18.5703125" customWidth="1"/>
    <col min="259" max="259" width="16.7109375" customWidth="1"/>
    <col min="260" max="262" width="11.42578125" customWidth="1"/>
    <col min="263" max="512" width="11.5703125" customWidth="1"/>
    <col min="513" max="513" width="24.85546875" customWidth="1"/>
    <col min="514" max="514" width="18.5703125" customWidth="1"/>
    <col min="515" max="515" width="16.7109375" customWidth="1"/>
    <col min="516" max="518" width="11.42578125" customWidth="1"/>
    <col min="519" max="768" width="11.5703125" customWidth="1"/>
    <col min="769" max="769" width="24.85546875" customWidth="1"/>
    <col min="770" max="770" width="18.5703125" customWidth="1"/>
    <col min="771" max="771" width="16.7109375" customWidth="1"/>
    <col min="772" max="774" width="11.42578125" customWidth="1"/>
    <col min="775" max="1024" width="11.5703125" customWidth="1"/>
    <col min="1025" max="1025" width="24.85546875" customWidth="1"/>
    <col min="1026" max="1026" width="18.5703125" customWidth="1"/>
    <col min="1027" max="1027" width="16.7109375" customWidth="1"/>
    <col min="1028" max="1030" width="11.42578125" customWidth="1"/>
    <col min="1031" max="1280" width="11.5703125" customWidth="1"/>
    <col min="1281" max="1281" width="24.85546875" customWidth="1"/>
    <col min="1282" max="1282" width="18.5703125" customWidth="1"/>
    <col min="1283" max="1283" width="16.7109375" customWidth="1"/>
    <col min="1284" max="1286" width="11.42578125" customWidth="1"/>
    <col min="1287" max="1536" width="11.5703125" customWidth="1"/>
    <col min="1537" max="1537" width="24.85546875" customWidth="1"/>
    <col min="1538" max="1538" width="18.5703125" customWidth="1"/>
    <col min="1539" max="1539" width="16.7109375" customWidth="1"/>
    <col min="1540" max="1542" width="11.42578125" customWidth="1"/>
    <col min="1543" max="1792" width="11.5703125" customWidth="1"/>
    <col min="1793" max="1793" width="24.85546875" customWidth="1"/>
    <col min="1794" max="1794" width="18.5703125" customWidth="1"/>
    <col min="1795" max="1795" width="16.7109375" customWidth="1"/>
    <col min="1796" max="1798" width="11.42578125" customWidth="1"/>
    <col min="1799" max="2048" width="11.5703125" customWidth="1"/>
    <col min="2049" max="2049" width="24.85546875" customWidth="1"/>
    <col min="2050" max="2050" width="18.5703125" customWidth="1"/>
    <col min="2051" max="2051" width="16.7109375" customWidth="1"/>
    <col min="2052" max="2054" width="11.42578125" customWidth="1"/>
    <col min="2055" max="2304" width="11.5703125" customWidth="1"/>
    <col min="2305" max="2305" width="24.85546875" customWidth="1"/>
    <col min="2306" max="2306" width="18.5703125" customWidth="1"/>
    <col min="2307" max="2307" width="16.7109375" customWidth="1"/>
    <col min="2308" max="2310" width="11.42578125" customWidth="1"/>
    <col min="2311" max="2560" width="11.5703125" customWidth="1"/>
    <col min="2561" max="2561" width="24.85546875" customWidth="1"/>
    <col min="2562" max="2562" width="18.5703125" customWidth="1"/>
    <col min="2563" max="2563" width="16.7109375" customWidth="1"/>
    <col min="2564" max="2566" width="11.42578125" customWidth="1"/>
    <col min="2567" max="2816" width="11.5703125" customWidth="1"/>
    <col min="2817" max="2817" width="24.85546875" customWidth="1"/>
    <col min="2818" max="2818" width="18.5703125" customWidth="1"/>
    <col min="2819" max="2819" width="16.7109375" customWidth="1"/>
    <col min="2820" max="2822" width="11.42578125" customWidth="1"/>
    <col min="2823" max="3072" width="11.5703125" customWidth="1"/>
    <col min="3073" max="3073" width="24.85546875" customWidth="1"/>
    <col min="3074" max="3074" width="18.5703125" customWidth="1"/>
    <col min="3075" max="3075" width="16.7109375" customWidth="1"/>
    <col min="3076" max="3078" width="11.42578125" customWidth="1"/>
    <col min="3079" max="3328" width="11.5703125" customWidth="1"/>
    <col min="3329" max="3329" width="24.85546875" customWidth="1"/>
    <col min="3330" max="3330" width="18.5703125" customWidth="1"/>
    <col min="3331" max="3331" width="16.7109375" customWidth="1"/>
    <col min="3332" max="3334" width="11.42578125" customWidth="1"/>
    <col min="3335" max="3584" width="11.5703125" customWidth="1"/>
    <col min="3585" max="3585" width="24.85546875" customWidth="1"/>
    <col min="3586" max="3586" width="18.5703125" customWidth="1"/>
    <col min="3587" max="3587" width="16.7109375" customWidth="1"/>
    <col min="3588" max="3590" width="11.42578125" customWidth="1"/>
    <col min="3591" max="3840" width="11.5703125" customWidth="1"/>
    <col min="3841" max="3841" width="24.85546875" customWidth="1"/>
    <col min="3842" max="3842" width="18.5703125" customWidth="1"/>
    <col min="3843" max="3843" width="16.7109375" customWidth="1"/>
    <col min="3844" max="3846" width="11.42578125" customWidth="1"/>
    <col min="3847" max="4096" width="11.5703125" customWidth="1"/>
    <col min="4097" max="4097" width="24.85546875" customWidth="1"/>
    <col min="4098" max="4098" width="18.5703125" customWidth="1"/>
    <col min="4099" max="4099" width="16.7109375" customWidth="1"/>
    <col min="4100" max="4102" width="11.42578125" customWidth="1"/>
    <col min="4103" max="4352" width="11.5703125" customWidth="1"/>
    <col min="4353" max="4353" width="24.85546875" customWidth="1"/>
    <col min="4354" max="4354" width="18.5703125" customWidth="1"/>
    <col min="4355" max="4355" width="16.7109375" customWidth="1"/>
    <col min="4356" max="4358" width="11.42578125" customWidth="1"/>
    <col min="4359" max="4608" width="11.5703125" customWidth="1"/>
    <col min="4609" max="4609" width="24.85546875" customWidth="1"/>
    <col min="4610" max="4610" width="18.5703125" customWidth="1"/>
    <col min="4611" max="4611" width="16.7109375" customWidth="1"/>
    <col min="4612" max="4614" width="11.42578125" customWidth="1"/>
    <col min="4615" max="4864" width="11.5703125" customWidth="1"/>
    <col min="4865" max="4865" width="24.85546875" customWidth="1"/>
    <col min="4866" max="4866" width="18.5703125" customWidth="1"/>
    <col min="4867" max="4867" width="16.7109375" customWidth="1"/>
    <col min="4868" max="4870" width="11.42578125" customWidth="1"/>
    <col min="4871" max="5120" width="11.5703125" customWidth="1"/>
    <col min="5121" max="5121" width="24.85546875" customWidth="1"/>
    <col min="5122" max="5122" width="18.5703125" customWidth="1"/>
    <col min="5123" max="5123" width="16.7109375" customWidth="1"/>
    <col min="5124" max="5126" width="11.42578125" customWidth="1"/>
    <col min="5127" max="5376" width="11.5703125" customWidth="1"/>
    <col min="5377" max="5377" width="24.85546875" customWidth="1"/>
    <col min="5378" max="5378" width="18.5703125" customWidth="1"/>
    <col min="5379" max="5379" width="16.7109375" customWidth="1"/>
    <col min="5380" max="5382" width="11.42578125" customWidth="1"/>
    <col min="5383" max="5632" width="11.5703125" customWidth="1"/>
    <col min="5633" max="5633" width="24.85546875" customWidth="1"/>
    <col min="5634" max="5634" width="18.5703125" customWidth="1"/>
    <col min="5635" max="5635" width="16.7109375" customWidth="1"/>
    <col min="5636" max="5638" width="11.42578125" customWidth="1"/>
    <col min="5639" max="5888" width="11.5703125" customWidth="1"/>
    <col min="5889" max="5889" width="24.85546875" customWidth="1"/>
    <col min="5890" max="5890" width="18.5703125" customWidth="1"/>
    <col min="5891" max="5891" width="16.7109375" customWidth="1"/>
    <col min="5892" max="5894" width="11.42578125" customWidth="1"/>
    <col min="5895" max="6144" width="11.5703125" customWidth="1"/>
    <col min="6145" max="6145" width="24.85546875" customWidth="1"/>
    <col min="6146" max="6146" width="18.5703125" customWidth="1"/>
    <col min="6147" max="6147" width="16.7109375" customWidth="1"/>
    <col min="6148" max="6150" width="11.42578125" customWidth="1"/>
    <col min="6151" max="6400" width="11.5703125" customWidth="1"/>
    <col min="6401" max="6401" width="24.85546875" customWidth="1"/>
    <col min="6402" max="6402" width="18.5703125" customWidth="1"/>
    <col min="6403" max="6403" width="16.7109375" customWidth="1"/>
    <col min="6404" max="6406" width="11.42578125" customWidth="1"/>
    <col min="6407" max="6656" width="11.5703125" customWidth="1"/>
    <col min="6657" max="6657" width="24.85546875" customWidth="1"/>
    <col min="6658" max="6658" width="18.5703125" customWidth="1"/>
    <col min="6659" max="6659" width="16.7109375" customWidth="1"/>
    <col min="6660" max="6662" width="11.42578125" customWidth="1"/>
    <col min="6663" max="6912" width="11.5703125" customWidth="1"/>
    <col min="6913" max="6913" width="24.85546875" customWidth="1"/>
    <col min="6914" max="6914" width="18.5703125" customWidth="1"/>
    <col min="6915" max="6915" width="16.7109375" customWidth="1"/>
    <col min="6916" max="6918" width="11.42578125" customWidth="1"/>
    <col min="6919" max="7168" width="11.5703125" customWidth="1"/>
    <col min="7169" max="7169" width="24.85546875" customWidth="1"/>
    <col min="7170" max="7170" width="18.5703125" customWidth="1"/>
    <col min="7171" max="7171" width="16.7109375" customWidth="1"/>
    <col min="7172" max="7174" width="11.42578125" customWidth="1"/>
    <col min="7175" max="7424" width="11.5703125" customWidth="1"/>
    <col min="7425" max="7425" width="24.85546875" customWidth="1"/>
    <col min="7426" max="7426" width="18.5703125" customWidth="1"/>
    <col min="7427" max="7427" width="16.7109375" customWidth="1"/>
    <col min="7428" max="7430" width="11.42578125" customWidth="1"/>
    <col min="7431" max="7680" width="11.5703125" customWidth="1"/>
    <col min="7681" max="7681" width="24.85546875" customWidth="1"/>
    <col min="7682" max="7682" width="18.5703125" customWidth="1"/>
    <col min="7683" max="7683" width="16.7109375" customWidth="1"/>
    <col min="7684" max="7686" width="11.42578125" customWidth="1"/>
    <col min="7687" max="7936" width="11.5703125" customWidth="1"/>
    <col min="7937" max="7937" width="24.85546875" customWidth="1"/>
    <col min="7938" max="7938" width="18.5703125" customWidth="1"/>
    <col min="7939" max="7939" width="16.7109375" customWidth="1"/>
    <col min="7940" max="7942" width="11.42578125" customWidth="1"/>
    <col min="7943" max="8192" width="11.5703125" customWidth="1"/>
    <col min="8193" max="8193" width="24.85546875" customWidth="1"/>
    <col min="8194" max="8194" width="18.5703125" customWidth="1"/>
    <col min="8195" max="8195" width="16.7109375" customWidth="1"/>
    <col min="8196" max="8198" width="11.42578125" customWidth="1"/>
    <col min="8199" max="8448" width="11.5703125" customWidth="1"/>
    <col min="8449" max="8449" width="24.85546875" customWidth="1"/>
    <col min="8450" max="8450" width="18.5703125" customWidth="1"/>
    <col min="8451" max="8451" width="16.7109375" customWidth="1"/>
    <col min="8452" max="8454" width="11.42578125" customWidth="1"/>
    <col min="8455" max="8704" width="11.5703125" customWidth="1"/>
    <col min="8705" max="8705" width="24.85546875" customWidth="1"/>
    <col min="8706" max="8706" width="18.5703125" customWidth="1"/>
    <col min="8707" max="8707" width="16.7109375" customWidth="1"/>
    <col min="8708" max="8710" width="11.42578125" customWidth="1"/>
    <col min="8711" max="8960" width="11.5703125" customWidth="1"/>
    <col min="8961" max="8961" width="24.85546875" customWidth="1"/>
    <col min="8962" max="8962" width="18.5703125" customWidth="1"/>
    <col min="8963" max="8963" width="16.7109375" customWidth="1"/>
    <col min="8964" max="8966" width="11.42578125" customWidth="1"/>
    <col min="8967" max="9216" width="11.5703125" customWidth="1"/>
    <col min="9217" max="9217" width="24.85546875" customWidth="1"/>
    <col min="9218" max="9218" width="18.5703125" customWidth="1"/>
    <col min="9219" max="9219" width="16.7109375" customWidth="1"/>
    <col min="9220" max="9222" width="11.42578125" customWidth="1"/>
    <col min="9223" max="9472" width="11.5703125" customWidth="1"/>
    <col min="9473" max="9473" width="24.85546875" customWidth="1"/>
    <col min="9474" max="9474" width="18.5703125" customWidth="1"/>
    <col min="9475" max="9475" width="16.7109375" customWidth="1"/>
    <col min="9476" max="9478" width="11.42578125" customWidth="1"/>
    <col min="9479" max="9728" width="11.5703125" customWidth="1"/>
    <col min="9729" max="9729" width="24.85546875" customWidth="1"/>
    <col min="9730" max="9730" width="18.5703125" customWidth="1"/>
    <col min="9731" max="9731" width="16.7109375" customWidth="1"/>
    <col min="9732" max="9734" width="11.42578125" customWidth="1"/>
    <col min="9735" max="9984" width="11.5703125" customWidth="1"/>
    <col min="9985" max="9985" width="24.85546875" customWidth="1"/>
    <col min="9986" max="9986" width="18.5703125" customWidth="1"/>
    <col min="9987" max="9987" width="16.7109375" customWidth="1"/>
    <col min="9988" max="9990" width="11.42578125" customWidth="1"/>
    <col min="9991" max="10240" width="11.5703125" customWidth="1"/>
    <col min="10241" max="10241" width="24.85546875" customWidth="1"/>
    <col min="10242" max="10242" width="18.5703125" customWidth="1"/>
    <col min="10243" max="10243" width="16.7109375" customWidth="1"/>
    <col min="10244" max="10246" width="11.42578125" customWidth="1"/>
    <col min="10247" max="10496" width="11.5703125" customWidth="1"/>
    <col min="10497" max="10497" width="24.85546875" customWidth="1"/>
    <col min="10498" max="10498" width="18.5703125" customWidth="1"/>
    <col min="10499" max="10499" width="16.7109375" customWidth="1"/>
    <col min="10500" max="10502" width="11.42578125" customWidth="1"/>
    <col min="10503" max="10752" width="11.5703125" customWidth="1"/>
    <col min="10753" max="10753" width="24.85546875" customWidth="1"/>
    <col min="10754" max="10754" width="18.5703125" customWidth="1"/>
    <col min="10755" max="10755" width="16.7109375" customWidth="1"/>
    <col min="10756" max="10758" width="11.42578125" customWidth="1"/>
    <col min="10759" max="11008" width="11.5703125" customWidth="1"/>
    <col min="11009" max="11009" width="24.85546875" customWidth="1"/>
    <col min="11010" max="11010" width="18.5703125" customWidth="1"/>
    <col min="11011" max="11011" width="16.7109375" customWidth="1"/>
    <col min="11012" max="11014" width="11.42578125" customWidth="1"/>
    <col min="11015" max="11264" width="11.5703125" customWidth="1"/>
    <col min="11265" max="11265" width="24.85546875" customWidth="1"/>
    <col min="11266" max="11266" width="18.5703125" customWidth="1"/>
    <col min="11267" max="11267" width="16.7109375" customWidth="1"/>
    <col min="11268" max="11270" width="11.42578125" customWidth="1"/>
    <col min="11271" max="11520" width="11.5703125" customWidth="1"/>
    <col min="11521" max="11521" width="24.85546875" customWidth="1"/>
    <col min="11522" max="11522" width="18.5703125" customWidth="1"/>
    <col min="11523" max="11523" width="16.7109375" customWidth="1"/>
    <col min="11524" max="11526" width="11.42578125" customWidth="1"/>
    <col min="11527" max="11776" width="11.5703125" customWidth="1"/>
    <col min="11777" max="11777" width="24.85546875" customWidth="1"/>
    <col min="11778" max="11778" width="18.5703125" customWidth="1"/>
    <col min="11779" max="11779" width="16.7109375" customWidth="1"/>
    <col min="11780" max="11782" width="11.42578125" customWidth="1"/>
    <col min="11783" max="12032" width="11.5703125" customWidth="1"/>
    <col min="12033" max="12033" width="24.85546875" customWidth="1"/>
    <col min="12034" max="12034" width="18.5703125" customWidth="1"/>
    <col min="12035" max="12035" width="16.7109375" customWidth="1"/>
    <col min="12036" max="12038" width="11.42578125" customWidth="1"/>
    <col min="12039" max="12288" width="11.5703125" customWidth="1"/>
    <col min="12289" max="12289" width="24.85546875" customWidth="1"/>
    <col min="12290" max="12290" width="18.5703125" customWidth="1"/>
    <col min="12291" max="12291" width="16.7109375" customWidth="1"/>
    <col min="12292" max="12294" width="11.42578125" customWidth="1"/>
    <col min="12295" max="12544" width="11.5703125" customWidth="1"/>
    <col min="12545" max="12545" width="24.85546875" customWidth="1"/>
    <col min="12546" max="12546" width="18.5703125" customWidth="1"/>
    <col min="12547" max="12547" width="16.7109375" customWidth="1"/>
    <col min="12548" max="12550" width="11.42578125" customWidth="1"/>
    <col min="12551" max="12800" width="11.5703125" customWidth="1"/>
    <col min="12801" max="12801" width="24.85546875" customWidth="1"/>
    <col min="12802" max="12802" width="18.5703125" customWidth="1"/>
    <col min="12803" max="12803" width="16.7109375" customWidth="1"/>
    <col min="12804" max="12806" width="11.42578125" customWidth="1"/>
    <col min="12807" max="13056" width="11.5703125" customWidth="1"/>
    <col min="13057" max="13057" width="24.85546875" customWidth="1"/>
    <col min="13058" max="13058" width="18.5703125" customWidth="1"/>
    <col min="13059" max="13059" width="16.7109375" customWidth="1"/>
    <col min="13060" max="13062" width="11.42578125" customWidth="1"/>
    <col min="13063" max="13312" width="11.5703125" customWidth="1"/>
    <col min="13313" max="13313" width="24.85546875" customWidth="1"/>
    <col min="13314" max="13314" width="18.5703125" customWidth="1"/>
    <col min="13315" max="13315" width="16.7109375" customWidth="1"/>
    <col min="13316" max="13318" width="11.42578125" customWidth="1"/>
    <col min="13319" max="13568" width="11.5703125" customWidth="1"/>
    <col min="13569" max="13569" width="24.85546875" customWidth="1"/>
    <col min="13570" max="13570" width="18.5703125" customWidth="1"/>
    <col min="13571" max="13571" width="16.7109375" customWidth="1"/>
    <col min="13572" max="13574" width="11.42578125" customWidth="1"/>
    <col min="13575" max="13824" width="11.5703125" customWidth="1"/>
    <col min="13825" max="13825" width="24.85546875" customWidth="1"/>
    <col min="13826" max="13826" width="18.5703125" customWidth="1"/>
    <col min="13827" max="13827" width="16.7109375" customWidth="1"/>
    <col min="13828" max="13830" width="11.42578125" customWidth="1"/>
    <col min="13831" max="14080" width="11.5703125" customWidth="1"/>
    <col min="14081" max="14081" width="24.85546875" customWidth="1"/>
    <col min="14082" max="14082" width="18.5703125" customWidth="1"/>
    <col min="14083" max="14083" width="16.7109375" customWidth="1"/>
    <col min="14084" max="14086" width="11.42578125" customWidth="1"/>
    <col min="14087" max="14336" width="11.5703125" customWidth="1"/>
    <col min="14337" max="14337" width="24.85546875" customWidth="1"/>
    <col min="14338" max="14338" width="18.5703125" customWidth="1"/>
    <col min="14339" max="14339" width="16.7109375" customWidth="1"/>
    <col min="14340" max="14342" width="11.42578125" customWidth="1"/>
    <col min="14343" max="14592" width="11.5703125" customWidth="1"/>
    <col min="14593" max="14593" width="24.85546875" customWidth="1"/>
    <col min="14594" max="14594" width="18.5703125" customWidth="1"/>
    <col min="14595" max="14595" width="16.7109375" customWidth="1"/>
    <col min="14596" max="14598" width="11.42578125" customWidth="1"/>
    <col min="14599" max="14848" width="11.5703125" customWidth="1"/>
    <col min="14849" max="14849" width="24.85546875" customWidth="1"/>
    <col min="14850" max="14850" width="18.5703125" customWidth="1"/>
    <col min="14851" max="14851" width="16.7109375" customWidth="1"/>
    <col min="14852" max="14854" width="11.42578125" customWidth="1"/>
    <col min="14855" max="15104" width="11.5703125" customWidth="1"/>
    <col min="15105" max="15105" width="24.85546875" customWidth="1"/>
    <col min="15106" max="15106" width="18.5703125" customWidth="1"/>
    <col min="15107" max="15107" width="16.7109375" customWidth="1"/>
    <col min="15108" max="15110" width="11.42578125" customWidth="1"/>
    <col min="15111" max="15360" width="11.5703125" customWidth="1"/>
    <col min="15361" max="15361" width="24.85546875" customWidth="1"/>
    <col min="15362" max="15362" width="18.5703125" customWidth="1"/>
    <col min="15363" max="15363" width="16.7109375" customWidth="1"/>
    <col min="15364" max="15366" width="11.42578125" customWidth="1"/>
    <col min="15367" max="15616" width="11.5703125" customWidth="1"/>
    <col min="15617" max="15617" width="24.85546875" customWidth="1"/>
    <col min="15618" max="15618" width="18.5703125" customWidth="1"/>
    <col min="15619" max="15619" width="16.7109375" customWidth="1"/>
    <col min="15620" max="15622" width="11.42578125" customWidth="1"/>
    <col min="15623" max="15872" width="11.5703125" customWidth="1"/>
    <col min="15873" max="15873" width="24.85546875" customWidth="1"/>
    <col min="15874" max="15874" width="18.5703125" customWidth="1"/>
    <col min="15875" max="15875" width="16.7109375" customWidth="1"/>
    <col min="15876" max="15878" width="11.42578125" customWidth="1"/>
    <col min="15879" max="16128" width="11.5703125" customWidth="1"/>
    <col min="16129" max="16129" width="24.85546875" customWidth="1"/>
    <col min="16130" max="16130" width="18.5703125" customWidth="1"/>
    <col min="16131" max="16131" width="16.7109375" customWidth="1"/>
    <col min="16132" max="16134" width="11.42578125" customWidth="1"/>
    <col min="16135" max="16384" width="11.5703125" customWidth="1"/>
  </cols>
  <sheetData>
    <row r="1" spans="1:8" ht="16.5" customHeight="1">
      <c r="A1" s="275"/>
      <c r="E1" s="155"/>
    </row>
    <row r="2" spans="1:8" s="276" customFormat="1" ht="16.5" customHeight="1">
      <c r="A2" s="275"/>
      <c r="B2" s="154"/>
      <c r="C2" s="154"/>
      <c r="D2" s="154"/>
      <c r="E2" s="155"/>
      <c r="F2" s="154"/>
    </row>
    <row r="3" spans="1:8" s="276" customFormat="1" ht="16.5" customHeight="1">
      <c r="A3" s="275"/>
      <c r="B3" s="154"/>
      <c r="C3" s="154"/>
      <c r="D3" s="154"/>
      <c r="E3" s="155"/>
      <c r="F3" s="154"/>
    </row>
    <row r="4" spans="1:8" s="277" customFormat="1" ht="16.5" customHeight="1">
      <c r="A4" s="275"/>
      <c r="B4" s="154"/>
      <c r="C4" s="154"/>
      <c r="D4" s="154"/>
      <c r="E4" s="155"/>
      <c r="F4" s="154"/>
    </row>
    <row r="5" spans="1:8" ht="16.5" customHeight="1"/>
    <row r="6" spans="1:8">
      <c r="A6" s="298" t="s">
        <v>302</v>
      </c>
      <c r="B6" s="298"/>
      <c r="C6" s="298"/>
      <c r="D6" s="298"/>
      <c r="E6" s="298"/>
      <c r="G6" s="154"/>
      <c r="H6" s="154"/>
    </row>
    <row r="7" spans="1:8" s="274" customFormat="1" ht="64.5" customHeight="1">
      <c r="A7" s="400" t="s">
        <v>303</v>
      </c>
      <c r="B7" s="400"/>
      <c r="C7" s="400"/>
      <c r="D7" s="400"/>
      <c r="E7" s="400"/>
    </row>
    <row r="8" spans="1:8" s="47" customFormat="1">
      <c r="A8" s="322" t="s">
        <v>304</v>
      </c>
      <c r="B8" s="322"/>
      <c r="C8" s="322"/>
      <c r="D8" s="322"/>
      <c r="E8" s="322"/>
      <c r="F8"/>
      <c r="G8" s="274"/>
      <c r="H8" s="274"/>
    </row>
    <row r="9" spans="1:8">
      <c r="A9" s="323">
        <v>45505</v>
      </c>
      <c r="B9" s="323"/>
      <c r="C9" s="323"/>
      <c r="D9" s="323"/>
      <c r="E9" s="323"/>
      <c r="F9"/>
    </row>
    <row r="10" spans="1:8">
      <c r="A10" s="324" t="s">
        <v>305</v>
      </c>
      <c r="B10" s="324"/>
      <c r="C10" s="324"/>
      <c r="D10" s="324"/>
      <c r="E10" s="324"/>
      <c r="F10"/>
    </row>
  </sheetData>
  <mergeCells count="4">
    <mergeCell ref="A7:E7"/>
    <mergeCell ref="A8:E8"/>
    <mergeCell ref="A9:E9"/>
    <mergeCell ref="A10:E10"/>
  </mergeCells>
  <pageMargins left="0.7" right="0.7" top="0.75" bottom="0.75" header="0.3" footer="0.3"/>
  <pageSetup paperSize="9"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2+FcaBkCf+DI3RwCHggjUkYd0Ve+Oc6DI/9XFsSKOcQ=</DigestValue>
    </Reference>
    <Reference Type="http://www.w3.org/2000/09/xmldsig#Object" URI="#idOfficeObject">
      <DigestMethod Algorithm="http://www.w3.org/2001/04/xmlenc#sha256"/>
      <DigestValue>I/0qyPnqK3232XPaM+UkgY+JwiWHlCBIwewALkJk3XU=</DigestValue>
    </Reference>
    <Reference Type="http://uri.etsi.org/01903#SignedProperties" URI="#idSignedProperties">
      <Transforms>
        <Transform Algorithm="http://www.w3.org/TR/2001/REC-xml-c14n-20010315"/>
      </Transforms>
      <DigestMethod Algorithm="http://www.w3.org/2001/04/xmlenc#sha256"/>
      <DigestValue>XDUQlni47GNxVQEP/BeXHjdPj90SN9EZ2+qqexOaPBM=</DigestValue>
    </Reference>
  </SignedInfo>
  <SignatureValue>LoGN17O6qh917OX1Cif3eAQksqA0Vj/csHd1Z996UAOIsNaW+fL7a5Dhx5wIG8KE5XUzh+PtQGg4
QcUEVr/u0Dy5H+VnKFNBjn7us6G6BMgWYTwucmRuNeXoTnqwKh+z/VLQztKBqS5rqLCkhY8EKtKM
fK5Hn/3O2K4iOYuFvics+zUWVlPvNu0GSZIwWTkd5ybKCF/Fo5TjBSBK6IjJhQaSx+NvjUf7UXFe
MDq5JUMx7njI7zsodhuDXeRUhLa/1dabwqVpkzikZa64Pd94ODfRxWIyFEjyk1AXDuEohX7CqlVg
1oU53CyI+hGQJjlAXqSbuHg5SbCCan5gv0te6Q==</SignatureValue>
  <KeyInfo>
    <X509Data>
      <X509Certificate>MIIIjTCCBnWgAwIBAgIQKYoVB21esT9lOoh3bmLZqDANBgkqhkiG9w0BAQsFADCBgTEWMBQGA1UEBRMNUlVDODAwODAwOTktMDERMA8GA1UEAxMIVklUIFMuQS4xODA2BgNVBAsML1ByZXN0YWRvciBDdWFsaWZpY2FkbyBkZSBTZXJ2aWNpb3MgZGUgQ29uZmlhbnphMQ0wCwYDVQQKDARJQ1BQMQswCQYDVQQGEwJQWTAeFw0yMzEwMjYxNTQwMzlaFw0yNTEwMjYxNTQwMzl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HYlYzKQzHRHhS15bS+rMbTPwEF8JuLpFoR8NPifirr06nwkL0x5UQarzgEihqWWYPUC/gLRPptGRwhKjgTSOae+4QiJvAprKUsMceU6M1kENaTylBDgESQYeMJxkjxeGdE/7KyB2p8ud0smHgJ8AKCNjz0V8l5ZeIALedpL+sKAN1coJ1VpSbqjY0W3WHifzKg9yFxpYkPTJ0G3Me59sPNdwrfTUeBdvbRM6ZzxBL/gSolovYiYt6CwV8bIXWN6snPcy9Cyj0DlZSNHqvOYwwdLKqkf1nXQ/8bnZfqiMa220EakYjl/u5K18A00257hq4Wx3+BiSbItIrlTVGDDTHAgMBAAGjggPLMIIDxzAMBgNVHRMBAf8EAjAAMA4GA1UdDwEB/wQEAwIF4DAsBgNVHSUBAf8EIjAgBggrBgEFBQcDBAYIKwYBBQUHAwIGCisGAQQBgjcUAgIwHQYDVR0OBBYEFMiAazm5ztW39TzlWwsitE4l4ur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550LePBewHqDMMg/K239Tba1AM+iOgTmub4mmuj9YsnOyCoIhzhI8t6ffbFJGGUG6sRIOJ+66xJjIrIZXL0KulkFKFFb7zbJUjWI/YP3IZ7yrGHz8bXCwQJl6Aw/kfv5mK3oQO58rNMkT3MUl3a3PxFpuIrA3Edo51cTR46gvp1Ds5qL89/0crzCzpWAO4KTnnwsFGtS6szZ0B9WhbyMdKvN971qDF8/JoShEJmZDChJJvchoWZ5/3Aiwu6Bi1tbNlG35CzZpEwoHTxUGfN68CIMKAtEfGfnwNlDEomE9X3gwa7r+O9UsMLMbQBXsoYFnjPmLG6bbFcB40nGKQuskSEfcgXPuOqx/GukUM7dYjf5W3H17vR5V7SB3trALgxaFWe0ZgD5xvTHulH1jTq+IBF/NdjXdamhK+KQE3DZIPOrzhtW4dFDgefm0WGh2kKmFaZsNASBON3ItSul4k6UktoRCmP4pWm2rwCcV3psjoLDS2pp5ffBm+TRklLoqhh3jXkmvIniii25mNW1cCfYe/9TTwnUVwoNeYK6DGJL8yTTaiKkIo8XIEHhBIXzN9H+UtH7BW4JBQuidOzIs8znCNLdqOAPRRsz/uf+pKIObicBZvAz+Hyq2ZJRHZ/TlmU9L2K5szi00raGui+DBztCfmAVTGQftbPi3pNeTa00k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m0yrUV/wkMRcWffULRw2WmXnsq819sx1+BpGilG/eBM=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wwmktbCwkdyLizPcxsKUB1JATkBwoPhJdhZ45l651Qs=</DigestValue>
      </Reference>
      <Reference URI="/xl/drawings/drawing10.xml?ContentType=application/vnd.openxmlformats-officedocument.drawing+xml">
        <DigestMethod Algorithm="http://www.w3.org/2001/04/xmlenc#sha256"/>
        <DigestValue>f7Y2KDLVEd+tBSMjP0WFd/pD7pYxed3uW2dZ1dsCOTk=</DigestValue>
      </Reference>
      <Reference URI="/xl/drawings/drawing11.xml?ContentType=application/vnd.openxmlformats-officedocument.drawing+xml">
        <DigestMethod Algorithm="http://www.w3.org/2001/04/xmlenc#sha256"/>
        <DigestValue>f7Y2KDLVEd+tBSMjP0WFd/pD7pYxed3uW2dZ1dsCOTk=</DigestValue>
      </Reference>
      <Reference URI="/xl/drawings/drawing12.xml?ContentType=application/vnd.openxmlformats-officedocument.drawing+xml">
        <DigestMethod Algorithm="http://www.w3.org/2001/04/xmlenc#sha256"/>
        <DigestValue>f7Y2KDLVEd+tBSMjP0WFd/pD7pYxed3uW2dZ1dsCOTk=</DigestValue>
      </Reference>
      <Reference URI="/xl/drawings/drawing13.xml?ContentType=application/vnd.openxmlformats-officedocument.drawing+xml">
        <DigestMethod Algorithm="http://www.w3.org/2001/04/xmlenc#sha256"/>
        <DigestValue>f7Y2KDLVEd+tBSMjP0WFd/pD7pYxed3uW2dZ1dsCOTk=</DigestValue>
      </Reference>
      <Reference URI="/xl/drawings/drawing14.xml?ContentType=application/vnd.openxmlformats-officedocument.drawing+xml">
        <DigestMethod Algorithm="http://www.w3.org/2001/04/xmlenc#sha256"/>
        <DigestValue>f7Y2KDLVEd+tBSMjP0WFd/pD7pYxed3uW2dZ1dsCOTk=</DigestValue>
      </Reference>
      <Reference URI="/xl/drawings/drawing15.xml?ContentType=application/vnd.openxmlformats-officedocument.drawing+xml">
        <DigestMethod Algorithm="http://www.w3.org/2001/04/xmlenc#sha256"/>
        <DigestValue>f7Y2KDLVEd+tBSMjP0WFd/pD7pYxed3uW2dZ1dsCOTk=</DigestValue>
      </Reference>
      <Reference URI="/xl/drawings/drawing16.xml?ContentType=application/vnd.openxmlformats-officedocument.drawing+xml">
        <DigestMethod Algorithm="http://www.w3.org/2001/04/xmlenc#sha256"/>
        <DigestValue>f7Y2KDLVEd+tBSMjP0WFd/pD7pYxed3uW2dZ1dsCOTk=</DigestValue>
      </Reference>
      <Reference URI="/xl/drawings/drawing17.xml?ContentType=application/vnd.openxmlformats-officedocument.drawing+xml">
        <DigestMethod Algorithm="http://www.w3.org/2001/04/xmlenc#sha256"/>
        <DigestValue>f7Y2KDLVEd+tBSMjP0WFd/pD7pYxed3uW2dZ1dsCOTk=</DigestValue>
      </Reference>
      <Reference URI="/xl/drawings/drawing18.xml?ContentType=application/vnd.openxmlformats-officedocument.drawing+xml">
        <DigestMethod Algorithm="http://www.w3.org/2001/04/xmlenc#sha256"/>
        <DigestValue>f7Y2KDLVEd+tBSMjP0WFd/pD7pYxed3uW2dZ1dsCOTk=</DigestValue>
      </Reference>
      <Reference URI="/xl/drawings/drawing19.xml?ContentType=application/vnd.openxmlformats-officedocument.drawing+xml">
        <DigestMethod Algorithm="http://www.w3.org/2001/04/xmlenc#sha256"/>
        <DigestValue>f7Y2KDLVEd+tBSMjP0WFd/pD7pYxed3uW2dZ1dsCOTk=</DigestValue>
      </Reference>
      <Reference URI="/xl/drawings/drawing2.xml?ContentType=application/vnd.openxmlformats-officedocument.drawing+xml">
        <DigestMethod Algorithm="http://www.w3.org/2001/04/xmlenc#sha256"/>
        <DigestValue>Z16V2wFkX72liPJQTwWl7hn6mxP0Ns2iQLZ8pYzM9GU=</DigestValue>
      </Reference>
      <Reference URI="/xl/drawings/drawing20.xml?ContentType=application/vnd.openxmlformats-officedocument.drawing+xml">
        <DigestMethod Algorithm="http://www.w3.org/2001/04/xmlenc#sha256"/>
        <DigestValue>f7Y2KDLVEd+tBSMjP0WFd/pD7pYxed3uW2dZ1dsCOTk=</DigestValue>
      </Reference>
      <Reference URI="/xl/drawings/drawing21.xml?ContentType=application/vnd.openxmlformats-officedocument.drawing+xml">
        <DigestMethod Algorithm="http://www.w3.org/2001/04/xmlenc#sha256"/>
        <DigestValue>f7Y2KDLVEd+tBSMjP0WFd/pD7pYxed3uW2dZ1dsCOTk=</DigestValue>
      </Reference>
      <Reference URI="/xl/drawings/drawing22.xml?ContentType=application/vnd.openxmlformats-officedocument.drawing+xml">
        <DigestMethod Algorithm="http://www.w3.org/2001/04/xmlenc#sha256"/>
        <DigestValue>YIiRntPzXyObwv6Vm/0eiz94TVBVSwXrOr9jfH3t03Q=</DigestValue>
      </Reference>
      <Reference URI="/xl/drawings/drawing23.xml?ContentType=application/vnd.openxmlformats-officedocument.drawing+xml">
        <DigestMethod Algorithm="http://www.w3.org/2001/04/xmlenc#sha256"/>
        <DigestValue>t74hf5WGFg66X26TZ3wHi6ihODWcSoTeA7g+SiNJSd4=</DigestValue>
      </Reference>
      <Reference URI="/xl/drawings/drawing24.xml?ContentType=application/vnd.openxmlformats-officedocument.drawing+xml">
        <DigestMethod Algorithm="http://www.w3.org/2001/04/xmlenc#sha256"/>
        <DigestValue>t74hf5WGFg66X26TZ3wHi6ihODWcSoTeA7g+SiNJSd4=</DigestValue>
      </Reference>
      <Reference URI="/xl/drawings/drawing25.xml?ContentType=application/vnd.openxmlformats-officedocument.drawing+xml">
        <DigestMethod Algorithm="http://www.w3.org/2001/04/xmlenc#sha256"/>
        <DigestValue>f7Y2KDLVEd+tBSMjP0WFd/pD7pYxed3uW2dZ1dsCOTk=</DigestValue>
      </Reference>
      <Reference URI="/xl/drawings/drawing3.xml?ContentType=application/vnd.openxmlformats-officedocument.drawing+xml">
        <DigestMethod Algorithm="http://www.w3.org/2001/04/xmlenc#sha256"/>
        <DigestValue>cTzypm9ttJ4tnbYuryhqdUfvD43dlkpY8UDHHu01OHU=</DigestValue>
      </Reference>
      <Reference URI="/xl/drawings/drawing4.xml?ContentType=application/vnd.openxmlformats-officedocument.drawing+xml">
        <DigestMethod Algorithm="http://www.w3.org/2001/04/xmlenc#sha256"/>
        <DigestValue>cTzypm9ttJ4tnbYuryhqdUfvD43dlkpY8UDHHu01OHU=</DigestValue>
      </Reference>
      <Reference URI="/xl/drawings/drawing5.xml?ContentType=application/vnd.openxmlformats-officedocument.drawing+xml">
        <DigestMethod Algorithm="http://www.w3.org/2001/04/xmlenc#sha256"/>
        <DigestValue>CP5UL19G1wOELPbvMdfUhNGv2n6Larj5kiXYUXi7dYg=</DigestValue>
      </Reference>
      <Reference URI="/xl/drawings/drawing6.xml?ContentType=application/vnd.openxmlformats-officedocument.drawing+xml">
        <DigestMethod Algorithm="http://www.w3.org/2001/04/xmlenc#sha256"/>
        <DigestValue>480J/TZ20t42WzXDk2IlDKO5bAOXwueR0WaYvW9hOOU=</DigestValue>
      </Reference>
      <Reference URI="/xl/drawings/drawing7.xml?ContentType=application/vnd.openxmlformats-officedocument.drawing+xml">
        <DigestMethod Algorithm="http://www.w3.org/2001/04/xmlenc#sha256"/>
        <DigestValue>f7Y2KDLVEd+tBSMjP0WFd/pD7pYxed3uW2dZ1dsCOTk=</DigestValue>
      </Reference>
      <Reference URI="/xl/drawings/drawing8.xml?ContentType=application/vnd.openxmlformats-officedocument.drawing+xml">
        <DigestMethod Algorithm="http://www.w3.org/2001/04/xmlenc#sha256"/>
        <DigestValue>f7Y2KDLVEd+tBSMjP0WFd/pD7pYxed3uW2dZ1dsCOTk=</DigestValue>
      </Reference>
      <Reference URI="/xl/drawings/drawing9.xml?ContentType=application/vnd.openxmlformats-officedocument.drawing+xml">
        <DigestMethod Algorithm="http://www.w3.org/2001/04/xmlenc#sha256"/>
        <DigestValue>f7Y2KDLVEd+tBSMjP0WFd/pD7pYxed3uW2dZ1dsCOTk=</DigestValue>
      </Reference>
      <Reference URI="/xl/media/image1.png?ContentType=image/png">
        <DigestMethod Algorithm="http://www.w3.org/2001/04/xmlenc#sha256"/>
        <DigestValue>JzON6w1A9i2HL2X1Mr8a1MW/DOkk6Vbu8LSuY+YBIXM=</DigestValue>
      </Reference>
      <Reference URI="/xl/printerSettings/printerSettings1.bin?ContentType=application/vnd.openxmlformats-officedocument.spreadsheetml.printerSettings">
        <DigestMethod Algorithm="http://www.w3.org/2001/04/xmlenc#sha256"/>
        <DigestValue>mHCKAQ4QeEqYHyrfCNObnl2JAuhDdZsnWMs+OVz62Q0=</DigestValue>
      </Reference>
      <Reference URI="/xl/printerSettings/printerSettings10.bin?ContentType=application/vnd.openxmlformats-officedocument.spreadsheetml.printerSettings">
        <DigestMethod Algorithm="http://www.w3.org/2001/04/xmlenc#sha256"/>
        <DigestValue>Xx6CcAcMEVgdovm0S/JmN0wXd81jCcXLbHN1Lvm3iaU=</DigestValue>
      </Reference>
      <Reference URI="/xl/printerSettings/printerSettings11.bin?ContentType=application/vnd.openxmlformats-officedocument.spreadsheetml.printerSettings">
        <DigestMethod Algorithm="http://www.w3.org/2001/04/xmlenc#sha256"/>
        <DigestValue>Xx6CcAcMEVgdovm0S/JmN0wXd81jCcXLbHN1Lvm3iaU=</DigestValue>
      </Reference>
      <Reference URI="/xl/printerSettings/printerSettings12.bin?ContentType=application/vnd.openxmlformats-officedocument.spreadsheetml.printerSettings">
        <DigestMethod Algorithm="http://www.w3.org/2001/04/xmlenc#sha256"/>
        <DigestValue>mf9sfk5elQCZVaP4iWECh2VUfdbgBPewoAnrzpLQIbk=</DigestValue>
      </Reference>
      <Reference URI="/xl/printerSettings/printerSettings13.bin?ContentType=application/vnd.openxmlformats-officedocument.spreadsheetml.printerSettings">
        <DigestMethod Algorithm="http://www.w3.org/2001/04/xmlenc#sha256"/>
        <DigestValue>PkZuqnIDGcDukPJv6W8QoytS3j/yxkA/NJJUWZHDq7s=</DigestValue>
      </Reference>
      <Reference URI="/xl/printerSettings/printerSettings14.bin?ContentType=application/vnd.openxmlformats-officedocument.spreadsheetml.printerSettings">
        <DigestMethod Algorithm="http://www.w3.org/2001/04/xmlenc#sha256"/>
        <DigestValue>BV4HsA3OxPRvVOY9mWaUDXup3UK4kkgyRCTbANcZwXU=</DigestValue>
      </Reference>
      <Reference URI="/xl/printerSettings/printerSettings15.bin?ContentType=application/vnd.openxmlformats-officedocument.spreadsheetml.printerSettings">
        <DigestMethod Algorithm="http://www.w3.org/2001/04/xmlenc#sha256"/>
        <DigestValue>Xx6CcAcMEVgdovm0S/JmN0wXd81jCcXLbHN1Lvm3iaU=</DigestValue>
      </Reference>
      <Reference URI="/xl/printerSettings/printerSettings16.bin?ContentType=application/vnd.openxmlformats-officedocument.spreadsheetml.printerSettings">
        <DigestMethod Algorithm="http://www.w3.org/2001/04/xmlenc#sha256"/>
        <DigestValue>PkZuqnIDGcDukPJv6W8QoytS3j/yxkA/NJJUWZHDq7s=</DigestValue>
      </Reference>
      <Reference URI="/xl/printerSettings/printerSettings17.bin?ContentType=application/vnd.openxmlformats-officedocument.spreadsheetml.printerSettings">
        <DigestMethod Algorithm="http://www.w3.org/2001/04/xmlenc#sha256"/>
        <DigestValue>tOlr7QToooDP7YSFFG61sTzFlsN/nzq1ptEXwOY1P7g=</DigestValue>
      </Reference>
      <Reference URI="/xl/printerSettings/printerSettings18.bin?ContentType=application/vnd.openxmlformats-officedocument.spreadsheetml.printerSettings">
        <DigestMethod Algorithm="http://www.w3.org/2001/04/xmlenc#sha256"/>
        <DigestValue>mlV+PdkqoSIcRgnnuOu1/eQ6oD4uKh4ZGJs1B7bgBrM=</DigestValue>
      </Reference>
      <Reference URI="/xl/printerSettings/printerSettings19.bin?ContentType=application/vnd.openxmlformats-officedocument.spreadsheetml.printerSettings">
        <DigestMethod Algorithm="http://www.w3.org/2001/04/xmlenc#sha256"/>
        <DigestValue>SzbxA62us1LaMVhiznzbZ3mQstPQEl/Ij1VoQPF17SY=</DigestValue>
      </Reference>
      <Reference URI="/xl/printerSettings/printerSettings2.bin?ContentType=application/vnd.openxmlformats-officedocument.spreadsheetml.printerSettings">
        <DigestMethod Algorithm="http://www.w3.org/2001/04/xmlenc#sha256"/>
        <DigestValue>d/El77cdQBLo+sjVlMjw3iZh7J0gv/P9V13XHqw+wh8=</DigestValue>
      </Reference>
      <Reference URI="/xl/printerSettings/printerSettings20.bin?ContentType=application/vnd.openxmlformats-officedocument.spreadsheetml.printerSettings">
        <DigestMethod Algorithm="http://www.w3.org/2001/04/xmlenc#sha256"/>
        <DigestValue>SzbxA62us1LaMVhiznzbZ3mQstPQEl/Ij1VoQPF17SY=</DigestValue>
      </Reference>
      <Reference URI="/xl/printerSettings/printerSettings21.bin?ContentType=application/vnd.openxmlformats-officedocument.spreadsheetml.printerSettings">
        <DigestMethod Algorithm="http://www.w3.org/2001/04/xmlenc#sha256"/>
        <DigestValue>SzbxA62us1LaMVhiznzbZ3mQstPQEl/Ij1VoQPF17SY=</DigestValue>
      </Reference>
      <Reference URI="/xl/printerSettings/printerSettings22.bin?ContentType=application/vnd.openxmlformats-officedocument.spreadsheetml.printerSettings">
        <DigestMethod Algorithm="http://www.w3.org/2001/04/xmlenc#sha256"/>
        <DigestValue>BV4HsA3OxPRvVOY9mWaUDXup3UK4kkgyRCTbANcZwXU=</DigestValue>
      </Reference>
      <Reference URI="/xl/printerSettings/printerSettings23.bin?ContentType=application/vnd.openxmlformats-officedocument.spreadsheetml.printerSettings">
        <DigestMethod Algorithm="http://www.w3.org/2001/04/xmlenc#sha256"/>
        <DigestValue>Ht2KSlSRws+rSEKxpffsaD1kKt/2yzY2c4b9btL+N5g=</DigestValue>
      </Reference>
      <Reference URI="/xl/printerSettings/printerSettings24.bin?ContentType=application/vnd.openxmlformats-officedocument.spreadsheetml.printerSettings">
        <DigestMethod Algorithm="http://www.w3.org/2001/04/xmlenc#sha256"/>
        <DigestValue>Ht2KSlSRws+rSEKxpffsaD1kKt/2yzY2c4b9btL+N5g=</DigestValue>
      </Reference>
      <Reference URI="/xl/printerSettings/printerSettings25.bin?ContentType=application/vnd.openxmlformats-officedocument.spreadsheetml.printerSettings">
        <DigestMethod Algorithm="http://www.w3.org/2001/04/xmlenc#sha256"/>
        <DigestValue>SzbxA62us1LaMVhiznzbZ3mQstPQEl/Ij1VoQPF17SY=</DigestValue>
      </Reference>
      <Reference URI="/xl/printerSettings/printerSettings3.bin?ContentType=application/vnd.openxmlformats-officedocument.spreadsheetml.printerSettings">
        <DigestMethod Algorithm="http://www.w3.org/2001/04/xmlenc#sha256"/>
        <DigestValue>3CYwM5hZuPNNf1s8EccvVWYFl+zsu+B+GQd4KMxRb08=</DigestValue>
      </Reference>
      <Reference URI="/xl/printerSettings/printerSettings4.bin?ContentType=application/vnd.openxmlformats-officedocument.spreadsheetml.printerSettings">
        <DigestMethod Algorithm="http://www.w3.org/2001/04/xmlenc#sha256"/>
        <DigestValue>ClcjJC0pg2d7Tv8Y2qROu6lmodEDfUCjLo7ekhZF6lc=</DigestValue>
      </Reference>
      <Reference URI="/xl/printerSettings/printerSettings5.bin?ContentType=application/vnd.openxmlformats-officedocument.spreadsheetml.printerSettings">
        <DigestMethod Algorithm="http://www.w3.org/2001/04/xmlenc#sha256"/>
        <DigestValue>9AmCEPgb6FHuNAvuL9JQ33nSXAqNsMQqnPM4RLAfnWE=</DigestValue>
      </Reference>
      <Reference URI="/xl/printerSettings/printerSettings6.bin?ContentType=application/vnd.openxmlformats-officedocument.spreadsheetml.printerSettings">
        <DigestMethod Algorithm="http://www.w3.org/2001/04/xmlenc#sha256"/>
        <DigestValue>Zl+NA13jOVGJhO4WIbZO1URSIKwjy8Mj5UNnYGF6JRA=</DigestValue>
      </Reference>
      <Reference URI="/xl/printerSettings/printerSettings7.bin?ContentType=application/vnd.openxmlformats-officedocument.spreadsheetml.printerSettings">
        <DigestMethod Algorithm="http://www.w3.org/2001/04/xmlenc#sha256"/>
        <DigestValue>Xx6CcAcMEVgdovm0S/JmN0wXd81jCcXLbHN1Lvm3iaU=</DigestValue>
      </Reference>
      <Reference URI="/xl/printerSettings/printerSettings8.bin?ContentType=application/vnd.openxmlformats-officedocument.spreadsheetml.printerSettings">
        <DigestMethod Algorithm="http://www.w3.org/2001/04/xmlenc#sha256"/>
        <DigestValue>Xx6CcAcMEVgdovm0S/JmN0wXd81jCcXLbHN1Lvm3iaU=</DigestValue>
      </Reference>
      <Reference URI="/xl/printerSettings/printerSettings9.bin?ContentType=application/vnd.openxmlformats-officedocument.spreadsheetml.printerSettings">
        <DigestMethod Algorithm="http://www.w3.org/2001/04/xmlenc#sha256"/>
        <DigestValue>Xx6CcAcMEVgdovm0S/JmN0wXd81jCcXLbHN1Lvm3iaU=</DigestValue>
      </Reference>
      <Reference URI="/xl/sharedStrings.xml?ContentType=application/vnd.openxmlformats-officedocument.spreadsheetml.sharedStrings+xml">
        <DigestMethod Algorithm="http://www.w3.org/2001/04/xmlenc#sha256"/>
        <DigestValue>4T8CKFAnzt/Xfe9gr2slyAFp/m5brxbGxUv4xA2be2A=</DigestValue>
      </Reference>
      <Reference URI="/xl/styles.xml?ContentType=application/vnd.openxmlformats-officedocument.spreadsheetml.styles+xml">
        <DigestMethod Algorithm="http://www.w3.org/2001/04/xmlenc#sha256"/>
        <DigestValue>8Ye9X2BcCEMnjZ/wcZaG1J7WPZxueAaNp847P2MhSxs=</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nkKpU2rDlVzeDOhHKlWRd24jnaEVTlioKrwBVx/N+Wo=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JS6JueKHYfNSZ9ElUHGyxi4o8jYok0TICx0O0YFQ7oA=</DigestValue>
      </Reference>
      <Reference URI="/xl/worksheets/sheet10.xml?ContentType=application/vnd.openxmlformats-officedocument.spreadsheetml.worksheet+xml">
        <DigestMethod Algorithm="http://www.w3.org/2001/04/xmlenc#sha256"/>
        <DigestValue>dbpOegJMPUf6iWuGXS36jx8nRvZpgSwPz09KcDFt2mc=</DigestValue>
      </Reference>
      <Reference URI="/xl/worksheets/sheet11.xml?ContentType=application/vnd.openxmlformats-officedocument.spreadsheetml.worksheet+xml">
        <DigestMethod Algorithm="http://www.w3.org/2001/04/xmlenc#sha256"/>
        <DigestValue>Ri3Df7DUPSpt1s1LddmqBRFPyhcWl5e/I7xw7MZyfWA=</DigestValue>
      </Reference>
      <Reference URI="/xl/worksheets/sheet12.xml?ContentType=application/vnd.openxmlformats-officedocument.spreadsheetml.worksheet+xml">
        <DigestMethod Algorithm="http://www.w3.org/2001/04/xmlenc#sha256"/>
        <DigestValue>aICp6SrgosHHrCEjHNxuaNtU2BDoHZFdnbtWJ0NFjRY=</DigestValue>
      </Reference>
      <Reference URI="/xl/worksheets/sheet13.xml?ContentType=application/vnd.openxmlformats-officedocument.spreadsheetml.worksheet+xml">
        <DigestMethod Algorithm="http://www.w3.org/2001/04/xmlenc#sha256"/>
        <DigestValue>jNckE0FTNZVpBmY8cfQGk0TB558tVZe88ggrlrkkdoY=</DigestValue>
      </Reference>
      <Reference URI="/xl/worksheets/sheet14.xml?ContentType=application/vnd.openxmlformats-officedocument.spreadsheetml.worksheet+xml">
        <DigestMethod Algorithm="http://www.w3.org/2001/04/xmlenc#sha256"/>
        <DigestValue>sxU0lsnseFKiyTVPmvyyPLzBVWS9oM6FTKgWOiKzlYQ=</DigestValue>
      </Reference>
      <Reference URI="/xl/worksheets/sheet15.xml?ContentType=application/vnd.openxmlformats-officedocument.spreadsheetml.worksheet+xml">
        <DigestMethod Algorithm="http://www.w3.org/2001/04/xmlenc#sha256"/>
        <DigestValue>PlsXt+rS4s/NEjwHAtJP+VneAlhynHy51Nk0t+7Q9Zw=</DigestValue>
      </Reference>
      <Reference URI="/xl/worksheets/sheet16.xml?ContentType=application/vnd.openxmlformats-officedocument.spreadsheetml.worksheet+xml">
        <DigestMethod Algorithm="http://www.w3.org/2001/04/xmlenc#sha256"/>
        <DigestValue>FG66FKKUmqiOHt2Iwvbf/pmToaC8MWirsDGY5nj7dHs=</DigestValue>
      </Reference>
      <Reference URI="/xl/worksheets/sheet17.xml?ContentType=application/vnd.openxmlformats-officedocument.spreadsheetml.worksheet+xml">
        <DigestMethod Algorithm="http://www.w3.org/2001/04/xmlenc#sha256"/>
        <DigestValue>Zxo+OGYJReo/xU1Yaad6tb409u6lAp7f4CuVqUxQ3FU=</DigestValue>
      </Reference>
      <Reference URI="/xl/worksheets/sheet18.xml?ContentType=application/vnd.openxmlformats-officedocument.spreadsheetml.worksheet+xml">
        <DigestMethod Algorithm="http://www.w3.org/2001/04/xmlenc#sha256"/>
        <DigestValue>g9XnB8fASWwhkx348FMr6A36UP7Hhj3NrB/pOz8tF+w=</DigestValue>
      </Reference>
      <Reference URI="/xl/worksheets/sheet19.xml?ContentType=application/vnd.openxmlformats-officedocument.spreadsheetml.worksheet+xml">
        <DigestMethod Algorithm="http://www.w3.org/2001/04/xmlenc#sha256"/>
        <DigestValue>PMPJ2pzqJG8+u8uHHJJr70R01Gz43pf4csBmY9619qE=</DigestValue>
      </Reference>
      <Reference URI="/xl/worksheets/sheet2.xml?ContentType=application/vnd.openxmlformats-officedocument.spreadsheetml.worksheet+xml">
        <DigestMethod Algorithm="http://www.w3.org/2001/04/xmlenc#sha256"/>
        <DigestValue>EQSen0+ahKUkjwGmktHi3IKNea7ygIxqPIuTzrfzq4E=</DigestValue>
      </Reference>
      <Reference URI="/xl/worksheets/sheet20.xml?ContentType=application/vnd.openxmlformats-officedocument.spreadsheetml.worksheet+xml">
        <DigestMethod Algorithm="http://www.w3.org/2001/04/xmlenc#sha256"/>
        <DigestValue>vp0bXs+BVxohRNAKyzCP8i1rXhHCS8PtoQxpLhrDEcw=</DigestValue>
      </Reference>
      <Reference URI="/xl/worksheets/sheet21.xml?ContentType=application/vnd.openxmlformats-officedocument.spreadsheetml.worksheet+xml">
        <DigestMethod Algorithm="http://www.w3.org/2001/04/xmlenc#sha256"/>
        <DigestValue>hvy3fj/8OAi1NvtLhHldtaWOnmvFXpYo7vqkvXG0HQY=</DigestValue>
      </Reference>
      <Reference URI="/xl/worksheets/sheet22.xml?ContentType=application/vnd.openxmlformats-officedocument.spreadsheetml.worksheet+xml">
        <DigestMethod Algorithm="http://www.w3.org/2001/04/xmlenc#sha256"/>
        <DigestValue>ZHXWqXLxJ1dnKj9Acp4BHwA04+PLY3/XhAsbRGdWgiQ=</DigestValue>
      </Reference>
      <Reference URI="/xl/worksheets/sheet23.xml?ContentType=application/vnd.openxmlformats-officedocument.spreadsheetml.worksheet+xml">
        <DigestMethod Algorithm="http://www.w3.org/2001/04/xmlenc#sha256"/>
        <DigestValue>iWXRSYnE4uGQX4h9p1fPUHzYFiJjrhaWTxoFnFl5v90=</DigestValue>
      </Reference>
      <Reference URI="/xl/worksheets/sheet24.xml?ContentType=application/vnd.openxmlformats-officedocument.spreadsheetml.worksheet+xml">
        <DigestMethod Algorithm="http://www.w3.org/2001/04/xmlenc#sha256"/>
        <DigestValue>rAHucUIfexH3J/JkdZrVkwPqBlIytQ4703alrBXiHVk=</DigestValue>
      </Reference>
      <Reference URI="/xl/worksheets/sheet25.xml?ContentType=application/vnd.openxmlformats-officedocument.spreadsheetml.worksheet+xml">
        <DigestMethod Algorithm="http://www.w3.org/2001/04/xmlenc#sha256"/>
        <DigestValue>hEJPQQuPGDENC14+f91WwmuJ9v5YpWTypls/4u/XGTA=</DigestValue>
      </Reference>
      <Reference URI="/xl/worksheets/sheet3.xml?ContentType=application/vnd.openxmlformats-officedocument.spreadsheetml.worksheet+xml">
        <DigestMethod Algorithm="http://www.w3.org/2001/04/xmlenc#sha256"/>
        <DigestValue>8DM/ATnFwrP/3sfrDx4UxyTdgOtlg63HzoaGobNIwho=</DigestValue>
      </Reference>
      <Reference URI="/xl/worksheets/sheet4.xml?ContentType=application/vnd.openxmlformats-officedocument.spreadsheetml.worksheet+xml">
        <DigestMethod Algorithm="http://www.w3.org/2001/04/xmlenc#sha256"/>
        <DigestValue>VZ1GlK5Qok1FAlLnS/xFcbqOnBy0Aa2VHqh7XKTFBBE=</DigestValue>
      </Reference>
      <Reference URI="/xl/worksheets/sheet5.xml?ContentType=application/vnd.openxmlformats-officedocument.spreadsheetml.worksheet+xml">
        <DigestMethod Algorithm="http://www.w3.org/2001/04/xmlenc#sha256"/>
        <DigestValue>HVmL6EeBFeO+2PzD63pX8LioxQAWIaS9WIorGxV+XgQ=</DigestValue>
      </Reference>
      <Reference URI="/xl/worksheets/sheet6.xml?ContentType=application/vnd.openxmlformats-officedocument.spreadsheetml.worksheet+xml">
        <DigestMethod Algorithm="http://www.w3.org/2001/04/xmlenc#sha256"/>
        <DigestValue>ehrQ4OUFmF9Gi9YCLBRdwz/dd1pbzJpjU6VheLSzaT4=</DigestValue>
      </Reference>
      <Reference URI="/xl/worksheets/sheet7.xml?ContentType=application/vnd.openxmlformats-officedocument.spreadsheetml.worksheet+xml">
        <DigestMethod Algorithm="http://www.w3.org/2001/04/xmlenc#sha256"/>
        <DigestValue>PwFk3zsFQ8d5+EDBRzOKOjwjd8ZhkVTKsfhwUAtbwTM=</DigestValue>
      </Reference>
      <Reference URI="/xl/worksheets/sheet8.xml?ContentType=application/vnd.openxmlformats-officedocument.spreadsheetml.worksheet+xml">
        <DigestMethod Algorithm="http://www.w3.org/2001/04/xmlenc#sha256"/>
        <DigestValue>20kLejLF8FFen+SSU1tO2WA+iSOgoKXQJi9vovIUzro=</DigestValue>
      </Reference>
      <Reference URI="/xl/worksheets/sheet9.xml?ContentType=application/vnd.openxmlformats-officedocument.spreadsheetml.worksheet+xml">
        <DigestMethod Algorithm="http://www.w3.org/2001/04/xmlenc#sha256"/>
        <DigestValue>Dl4/BmsSnTc6SC4Tet3IyNISm/lHZWbg2XqNebTflZQ=</DigestValue>
      </Reference>
    </Manifest>
    <SignatureProperties>
      <SignatureProperty Id="idSignatureTime" Target="#idPackageSignature">
        <mdssi:SignatureTime xmlns:mdssi="http://schemas.openxmlformats.org/package/2006/digital-signature">
          <mdssi:Format>YYYY-MM-DDThh:mm:ssTZD</mdssi:Format>
          <mdssi:Value>2024-08-01T19:46:18Z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2024-08-01T19:46:18Z</xd:SigningTime>
          <xd:SigningCertificate>
            <xd:Cert>
              <xd:CertDigest>
                <DigestMethod Algorithm="http://www.w3.org/2001/04/xmlenc#sha256"/>
                <DigestValue>NMvktXJyHlZvDx4qfW1SUMfl5r1T86TMaZ4poXg37+k=</DigestValue>
              </xd:CertDigest>
              <xd:IssuerSerial>
                <X509IssuerName>C=PY, O=ICPP, OU=Prestador Cualificado de Servicios de Confianza, CN=VIT S.A., SERIALNUMBER=RUC80080099-0</X509IssuerName>
                <X509SerialNumber>55215311312706513412599588809353648552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VIcDOPwCBD2xlwQ+xpb2YQijqTIzHuUNjWf9Uz6U5Ec=</DigestValue>
    </Reference>
    <Reference Type="http://www.w3.org/2000/09/xmldsig#Object" URI="#idOfficeObject">
      <DigestMethod Algorithm="http://www.w3.org/2001/04/xmlenc#sha256"/>
      <DigestValue>I/0qyPnqK3232XPaM+UkgY+JwiWHlCBIwewALkJk3XU=</DigestValue>
    </Reference>
    <Reference Type="http://uri.etsi.org/01903#SignedProperties" URI="#idSignedProperties">
      <Transforms>
        <Transform Algorithm="http://www.w3.org/TR/2001/REC-xml-c14n-20010315"/>
      </Transforms>
      <DigestMethod Algorithm="http://www.w3.org/2001/04/xmlenc#sha256"/>
      <DigestValue>AlU1kQRUhCV132RiwWO1Nikn4scxWJS/wsUCoOLWwPY=</DigestValue>
    </Reference>
  </SignedInfo>
  <SignatureValue>HcYICLkiVgwwgFBy9z4p9L6vhZYgGTR9OJuRvfL73//TcT+mRwqReqnlRT8jBLVvfh9s4l7MKl2d
bk+O27txI76bBX20U0LI//69CCvi87meSBeLPmLKP/bWoCKmZJNJfcQnXlKjfr5Dq7E2k2qe/LuP
fmQDO/q2WNqweElf24RLacI9CxBKRbmAyEof2x9TWxTNxh9bP/O42XZONjxjs8NJCW9Y2uAedGAW
3CfPrGz7Gk7e+4YZyQgUJpfrBX8UiryNPI9HpMcUjQjnby5ZfXtZe55+yhrUFp8xeJ3fyzCYRAxX
ybdarI9sKc5pGA4MDHoZU5TfHcUSxTNFYQTb8g==</SignatureValue>
  <KeyInfo>
    <X509Data>
      <X509Certificate>MIIIlzCCBn+gAwIBAgIQEYySh/O8wvdljHTUij1zCjANBgkqhkiG9w0BAQsFADCBgTEWMBQGA1UEBRMNUlVDODAwODAwOTktMDERMA8GA1UEAxMIVklUIFMuQS4xODA2BgNVBAsML1ByZXN0YWRvciBDdWFsaWZpY2FkbyBkZSBTZXJ2aWNpb3MgZGUgQ29uZmlhbnphMQ0wCwYDVQQKDARJQ1BQMQswCQYDVQQGEwJQWTAeFw0yMzEyMjcxOTAyNDRaFw0yNTEyMjcxOTAyNDRaMIG9MRcwFQYDVQQqDA5BTUFETyBHUkVHT1JJTzEWMBQGA1UEBAwNVE9SUkVTIE1JTFRPUzESMBAGA1UEBRMJQ0kyMTE2MzY3MSUwIwYDVQQDDBxBTUFETyBHUkVHT1JJTyBUT1JSRVMgTUlMVE9TMQswCQYDVQQLDAJGMjE1MDMGA1UECgwsQ0VSVElGSUNBRE8gQ1VBTElGSUNBRE8gREUgRklSTUEgRUxFQ1RST05JQ0ExCzAJBgNVBAYTAlBZMIIBIjANBgkqhkiG9w0BAQEFAAOCAQ8AMIIBCgKCAQEAyilBGuUdZ1wa+LVbZW1mzOPM77tUZu6HS9nR0YPzY406JXdR0m+A0pWlzRNer/uYSW5imnRL88lrs23N2AfQdwOQlnQFmZ4TLWPs3l5NrrK6cFtieAHPITlSIkvOpApZa2WC1rkqo7cCCwk+Yg23xyztG2+F8Z/htihmUde0WW9AxOf3QsEf9sf1TOJUblTkY/QtolTnN/qBLSTDdxhTUSWycHBKksr9nSnjvDwVhTivQLXJqjAWbQHuPWWJiGk4cVcM72WKREH0lXA0C5cHvraXngrEGmpbWVHe0PQ4bi/w8dkhzDZXdWEMDsXwqd6HUIvpHqGxh0v747wpjXTo3wIDAQABo4IDyzCCA8cwDAYDVR0TAQH/BAIwADAOBgNVHQ8BAf8EBAMCBeAwLAYDVR0lAQH/BCIwIAYIKwYBBQUHAwQGCCsGAQUFBwMCBgorBgEEAYI3FAICMB0GA1UdDgQWBBQuwzBUhe6aivEgGsq+hGh0MPWyB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UBgNVHREETTBLgR1BVE9SUkVTLlBZQExPU1RSSUdBTEVT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WpjSOa+bG1gER12VrXMGmE1YBXObFs6d4e+3wSSHTrYTmSVHHK2Y1pXnnML//u0oIqwHGFvhE4Z0q9Bb+BvqndLehJhf1SeE/PZw6082xhds+68rGJyclaYbu2h7b5uX55yfJch8lDjI/FNrhat8UGsQgBlfN0dFGN79bakaCIhD4U9oq0OeFjBCpEzX5J7eqHgL0NCaPLlfWuQloROVLqDhoVU6uu340weNWL2J5iGZ9gdW8npoKWE4LEBqxkU1oicW2D5p64BtWyQZsVIvFbtZJ/lyv7O3oAq/0wfvDEyDlBN3LXEs0U/OFWBSbpyMX9zzPutx61o1LEBJEfm2lWZ53/jlrMVQMS6Sub+DefQMF0kb93ZliBuCv3ywx7ErE06NMenexv8uhvCDo8wUUP5mxTJoYKqiXaR/a1MTIFDEEemexSPklo3q1KMkgoWW2oM9r4ZZiIr47BtaNGXSyqvce8YRy/QvfdMBo5Wl+PlF1iPph6eLExdtJV5eiD79GqFSdAy/DxtNl+zMCLOdqwmBvDkrtE3q/pflTXLb8gh1vQMgahD/gHnnu55d2aZm5W9/jrh8CtJlwyg6NSAsBN7igN3tCUxhVo9FFyaM7M0BpwuRbPQUTBJExfKtxXGXFUgT45BoX66jutPuyIKpwjWNtllvcNHnEl+vEFPhYz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m0yrUV/wkMRcWffULRw2WmXnsq819sx1+BpGilG/eBM=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wwmktbCwkdyLizPcxsKUB1JATkBwoPhJdhZ45l651Qs=</DigestValue>
      </Reference>
      <Reference URI="/xl/drawings/drawing10.xml?ContentType=application/vnd.openxmlformats-officedocument.drawing+xml">
        <DigestMethod Algorithm="http://www.w3.org/2001/04/xmlenc#sha256"/>
        <DigestValue>f7Y2KDLVEd+tBSMjP0WFd/pD7pYxed3uW2dZ1dsCOTk=</DigestValue>
      </Reference>
      <Reference URI="/xl/drawings/drawing11.xml?ContentType=application/vnd.openxmlformats-officedocument.drawing+xml">
        <DigestMethod Algorithm="http://www.w3.org/2001/04/xmlenc#sha256"/>
        <DigestValue>f7Y2KDLVEd+tBSMjP0WFd/pD7pYxed3uW2dZ1dsCOTk=</DigestValue>
      </Reference>
      <Reference URI="/xl/drawings/drawing12.xml?ContentType=application/vnd.openxmlformats-officedocument.drawing+xml">
        <DigestMethod Algorithm="http://www.w3.org/2001/04/xmlenc#sha256"/>
        <DigestValue>f7Y2KDLVEd+tBSMjP0WFd/pD7pYxed3uW2dZ1dsCOTk=</DigestValue>
      </Reference>
      <Reference URI="/xl/drawings/drawing13.xml?ContentType=application/vnd.openxmlformats-officedocument.drawing+xml">
        <DigestMethod Algorithm="http://www.w3.org/2001/04/xmlenc#sha256"/>
        <DigestValue>f7Y2KDLVEd+tBSMjP0WFd/pD7pYxed3uW2dZ1dsCOTk=</DigestValue>
      </Reference>
      <Reference URI="/xl/drawings/drawing14.xml?ContentType=application/vnd.openxmlformats-officedocument.drawing+xml">
        <DigestMethod Algorithm="http://www.w3.org/2001/04/xmlenc#sha256"/>
        <DigestValue>f7Y2KDLVEd+tBSMjP0WFd/pD7pYxed3uW2dZ1dsCOTk=</DigestValue>
      </Reference>
      <Reference URI="/xl/drawings/drawing15.xml?ContentType=application/vnd.openxmlformats-officedocument.drawing+xml">
        <DigestMethod Algorithm="http://www.w3.org/2001/04/xmlenc#sha256"/>
        <DigestValue>f7Y2KDLVEd+tBSMjP0WFd/pD7pYxed3uW2dZ1dsCOTk=</DigestValue>
      </Reference>
      <Reference URI="/xl/drawings/drawing16.xml?ContentType=application/vnd.openxmlformats-officedocument.drawing+xml">
        <DigestMethod Algorithm="http://www.w3.org/2001/04/xmlenc#sha256"/>
        <DigestValue>f7Y2KDLVEd+tBSMjP0WFd/pD7pYxed3uW2dZ1dsCOTk=</DigestValue>
      </Reference>
      <Reference URI="/xl/drawings/drawing17.xml?ContentType=application/vnd.openxmlformats-officedocument.drawing+xml">
        <DigestMethod Algorithm="http://www.w3.org/2001/04/xmlenc#sha256"/>
        <DigestValue>f7Y2KDLVEd+tBSMjP0WFd/pD7pYxed3uW2dZ1dsCOTk=</DigestValue>
      </Reference>
      <Reference URI="/xl/drawings/drawing18.xml?ContentType=application/vnd.openxmlformats-officedocument.drawing+xml">
        <DigestMethod Algorithm="http://www.w3.org/2001/04/xmlenc#sha256"/>
        <DigestValue>f7Y2KDLVEd+tBSMjP0WFd/pD7pYxed3uW2dZ1dsCOTk=</DigestValue>
      </Reference>
      <Reference URI="/xl/drawings/drawing19.xml?ContentType=application/vnd.openxmlformats-officedocument.drawing+xml">
        <DigestMethod Algorithm="http://www.w3.org/2001/04/xmlenc#sha256"/>
        <DigestValue>f7Y2KDLVEd+tBSMjP0WFd/pD7pYxed3uW2dZ1dsCOTk=</DigestValue>
      </Reference>
      <Reference URI="/xl/drawings/drawing2.xml?ContentType=application/vnd.openxmlformats-officedocument.drawing+xml">
        <DigestMethod Algorithm="http://www.w3.org/2001/04/xmlenc#sha256"/>
        <DigestValue>Z16V2wFkX72liPJQTwWl7hn6mxP0Ns2iQLZ8pYzM9GU=</DigestValue>
      </Reference>
      <Reference URI="/xl/drawings/drawing20.xml?ContentType=application/vnd.openxmlformats-officedocument.drawing+xml">
        <DigestMethod Algorithm="http://www.w3.org/2001/04/xmlenc#sha256"/>
        <DigestValue>f7Y2KDLVEd+tBSMjP0WFd/pD7pYxed3uW2dZ1dsCOTk=</DigestValue>
      </Reference>
      <Reference URI="/xl/drawings/drawing21.xml?ContentType=application/vnd.openxmlformats-officedocument.drawing+xml">
        <DigestMethod Algorithm="http://www.w3.org/2001/04/xmlenc#sha256"/>
        <DigestValue>f7Y2KDLVEd+tBSMjP0WFd/pD7pYxed3uW2dZ1dsCOTk=</DigestValue>
      </Reference>
      <Reference URI="/xl/drawings/drawing22.xml?ContentType=application/vnd.openxmlformats-officedocument.drawing+xml">
        <DigestMethod Algorithm="http://www.w3.org/2001/04/xmlenc#sha256"/>
        <DigestValue>YIiRntPzXyObwv6Vm/0eiz94TVBVSwXrOr9jfH3t03Q=</DigestValue>
      </Reference>
      <Reference URI="/xl/drawings/drawing23.xml?ContentType=application/vnd.openxmlformats-officedocument.drawing+xml">
        <DigestMethod Algorithm="http://www.w3.org/2001/04/xmlenc#sha256"/>
        <DigestValue>t74hf5WGFg66X26TZ3wHi6ihODWcSoTeA7g+SiNJSd4=</DigestValue>
      </Reference>
      <Reference URI="/xl/drawings/drawing24.xml?ContentType=application/vnd.openxmlformats-officedocument.drawing+xml">
        <DigestMethod Algorithm="http://www.w3.org/2001/04/xmlenc#sha256"/>
        <DigestValue>t74hf5WGFg66X26TZ3wHi6ihODWcSoTeA7g+SiNJSd4=</DigestValue>
      </Reference>
      <Reference URI="/xl/drawings/drawing25.xml?ContentType=application/vnd.openxmlformats-officedocument.drawing+xml">
        <DigestMethod Algorithm="http://www.w3.org/2001/04/xmlenc#sha256"/>
        <DigestValue>f7Y2KDLVEd+tBSMjP0WFd/pD7pYxed3uW2dZ1dsCOTk=</DigestValue>
      </Reference>
      <Reference URI="/xl/drawings/drawing3.xml?ContentType=application/vnd.openxmlformats-officedocument.drawing+xml">
        <DigestMethod Algorithm="http://www.w3.org/2001/04/xmlenc#sha256"/>
        <DigestValue>cTzypm9ttJ4tnbYuryhqdUfvD43dlkpY8UDHHu01OHU=</DigestValue>
      </Reference>
      <Reference URI="/xl/drawings/drawing4.xml?ContentType=application/vnd.openxmlformats-officedocument.drawing+xml">
        <DigestMethod Algorithm="http://www.w3.org/2001/04/xmlenc#sha256"/>
        <DigestValue>cTzypm9ttJ4tnbYuryhqdUfvD43dlkpY8UDHHu01OHU=</DigestValue>
      </Reference>
      <Reference URI="/xl/drawings/drawing5.xml?ContentType=application/vnd.openxmlformats-officedocument.drawing+xml">
        <DigestMethod Algorithm="http://www.w3.org/2001/04/xmlenc#sha256"/>
        <DigestValue>CP5UL19G1wOELPbvMdfUhNGv2n6Larj5kiXYUXi7dYg=</DigestValue>
      </Reference>
      <Reference URI="/xl/drawings/drawing6.xml?ContentType=application/vnd.openxmlformats-officedocument.drawing+xml">
        <DigestMethod Algorithm="http://www.w3.org/2001/04/xmlenc#sha256"/>
        <DigestValue>480J/TZ20t42WzXDk2IlDKO5bAOXwueR0WaYvW9hOOU=</DigestValue>
      </Reference>
      <Reference URI="/xl/drawings/drawing7.xml?ContentType=application/vnd.openxmlformats-officedocument.drawing+xml">
        <DigestMethod Algorithm="http://www.w3.org/2001/04/xmlenc#sha256"/>
        <DigestValue>f7Y2KDLVEd+tBSMjP0WFd/pD7pYxed3uW2dZ1dsCOTk=</DigestValue>
      </Reference>
      <Reference URI="/xl/drawings/drawing8.xml?ContentType=application/vnd.openxmlformats-officedocument.drawing+xml">
        <DigestMethod Algorithm="http://www.w3.org/2001/04/xmlenc#sha256"/>
        <DigestValue>f7Y2KDLVEd+tBSMjP0WFd/pD7pYxed3uW2dZ1dsCOTk=</DigestValue>
      </Reference>
      <Reference URI="/xl/drawings/drawing9.xml?ContentType=application/vnd.openxmlformats-officedocument.drawing+xml">
        <DigestMethod Algorithm="http://www.w3.org/2001/04/xmlenc#sha256"/>
        <DigestValue>f7Y2KDLVEd+tBSMjP0WFd/pD7pYxed3uW2dZ1dsCOTk=</DigestValue>
      </Reference>
      <Reference URI="/xl/media/image1.png?ContentType=image/png">
        <DigestMethod Algorithm="http://www.w3.org/2001/04/xmlenc#sha256"/>
        <DigestValue>JzON6w1A9i2HL2X1Mr8a1MW/DOkk6Vbu8LSuY+YBIXM=</DigestValue>
      </Reference>
      <Reference URI="/xl/printerSettings/printerSettings1.bin?ContentType=application/vnd.openxmlformats-officedocument.spreadsheetml.printerSettings">
        <DigestMethod Algorithm="http://www.w3.org/2001/04/xmlenc#sha256"/>
        <DigestValue>mHCKAQ4QeEqYHyrfCNObnl2JAuhDdZsnWMs+OVz62Q0=</DigestValue>
      </Reference>
      <Reference URI="/xl/printerSettings/printerSettings10.bin?ContentType=application/vnd.openxmlformats-officedocument.spreadsheetml.printerSettings">
        <DigestMethod Algorithm="http://www.w3.org/2001/04/xmlenc#sha256"/>
        <DigestValue>Xx6CcAcMEVgdovm0S/JmN0wXd81jCcXLbHN1Lvm3iaU=</DigestValue>
      </Reference>
      <Reference URI="/xl/printerSettings/printerSettings11.bin?ContentType=application/vnd.openxmlformats-officedocument.spreadsheetml.printerSettings">
        <DigestMethod Algorithm="http://www.w3.org/2001/04/xmlenc#sha256"/>
        <DigestValue>Xx6CcAcMEVgdovm0S/JmN0wXd81jCcXLbHN1Lvm3iaU=</DigestValue>
      </Reference>
      <Reference URI="/xl/printerSettings/printerSettings12.bin?ContentType=application/vnd.openxmlformats-officedocument.spreadsheetml.printerSettings">
        <DigestMethod Algorithm="http://www.w3.org/2001/04/xmlenc#sha256"/>
        <DigestValue>mf9sfk5elQCZVaP4iWECh2VUfdbgBPewoAnrzpLQIbk=</DigestValue>
      </Reference>
      <Reference URI="/xl/printerSettings/printerSettings13.bin?ContentType=application/vnd.openxmlformats-officedocument.spreadsheetml.printerSettings">
        <DigestMethod Algorithm="http://www.w3.org/2001/04/xmlenc#sha256"/>
        <DigestValue>PkZuqnIDGcDukPJv6W8QoytS3j/yxkA/NJJUWZHDq7s=</DigestValue>
      </Reference>
      <Reference URI="/xl/printerSettings/printerSettings14.bin?ContentType=application/vnd.openxmlformats-officedocument.spreadsheetml.printerSettings">
        <DigestMethod Algorithm="http://www.w3.org/2001/04/xmlenc#sha256"/>
        <DigestValue>BV4HsA3OxPRvVOY9mWaUDXup3UK4kkgyRCTbANcZwXU=</DigestValue>
      </Reference>
      <Reference URI="/xl/printerSettings/printerSettings15.bin?ContentType=application/vnd.openxmlformats-officedocument.spreadsheetml.printerSettings">
        <DigestMethod Algorithm="http://www.w3.org/2001/04/xmlenc#sha256"/>
        <DigestValue>Xx6CcAcMEVgdovm0S/JmN0wXd81jCcXLbHN1Lvm3iaU=</DigestValue>
      </Reference>
      <Reference URI="/xl/printerSettings/printerSettings16.bin?ContentType=application/vnd.openxmlformats-officedocument.spreadsheetml.printerSettings">
        <DigestMethod Algorithm="http://www.w3.org/2001/04/xmlenc#sha256"/>
        <DigestValue>PkZuqnIDGcDukPJv6W8QoytS3j/yxkA/NJJUWZHDq7s=</DigestValue>
      </Reference>
      <Reference URI="/xl/printerSettings/printerSettings17.bin?ContentType=application/vnd.openxmlformats-officedocument.spreadsheetml.printerSettings">
        <DigestMethod Algorithm="http://www.w3.org/2001/04/xmlenc#sha256"/>
        <DigestValue>tOlr7QToooDP7YSFFG61sTzFlsN/nzq1ptEXwOY1P7g=</DigestValue>
      </Reference>
      <Reference URI="/xl/printerSettings/printerSettings18.bin?ContentType=application/vnd.openxmlformats-officedocument.spreadsheetml.printerSettings">
        <DigestMethod Algorithm="http://www.w3.org/2001/04/xmlenc#sha256"/>
        <DigestValue>mlV+PdkqoSIcRgnnuOu1/eQ6oD4uKh4ZGJs1B7bgBrM=</DigestValue>
      </Reference>
      <Reference URI="/xl/printerSettings/printerSettings19.bin?ContentType=application/vnd.openxmlformats-officedocument.spreadsheetml.printerSettings">
        <DigestMethod Algorithm="http://www.w3.org/2001/04/xmlenc#sha256"/>
        <DigestValue>SzbxA62us1LaMVhiznzbZ3mQstPQEl/Ij1VoQPF17SY=</DigestValue>
      </Reference>
      <Reference URI="/xl/printerSettings/printerSettings2.bin?ContentType=application/vnd.openxmlformats-officedocument.spreadsheetml.printerSettings">
        <DigestMethod Algorithm="http://www.w3.org/2001/04/xmlenc#sha256"/>
        <DigestValue>d/El77cdQBLo+sjVlMjw3iZh7J0gv/P9V13XHqw+wh8=</DigestValue>
      </Reference>
      <Reference URI="/xl/printerSettings/printerSettings20.bin?ContentType=application/vnd.openxmlformats-officedocument.spreadsheetml.printerSettings">
        <DigestMethod Algorithm="http://www.w3.org/2001/04/xmlenc#sha256"/>
        <DigestValue>SzbxA62us1LaMVhiznzbZ3mQstPQEl/Ij1VoQPF17SY=</DigestValue>
      </Reference>
      <Reference URI="/xl/printerSettings/printerSettings21.bin?ContentType=application/vnd.openxmlformats-officedocument.spreadsheetml.printerSettings">
        <DigestMethod Algorithm="http://www.w3.org/2001/04/xmlenc#sha256"/>
        <DigestValue>SzbxA62us1LaMVhiznzbZ3mQstPQEl/Ij1VoQPF17SY=</DigestValue>
      </Reference>
      <Reference URI="/xl/printerSettings/printerSettings22.bin?ContentType=application/vnd.openxmlformats-officedocument.spreadsheetml.printerSettings">
        <DigestMethod Algorithm="http://www.w3.org/2001/04/xmlenc#sha256"/>
        <DigestValue>BV4HsA3OxPRvVOY9mWaUDXup3UK4kkgyRCTbANcZwXU=</DigestValue>
      </Reference>
      <Reference URI="/xl/printerSettings/printerSettings23.bin?ContentType=application/vnd.openxmlformats-officedocument.spreadsheetml.printerSettings">
        <DigestMethod Algorithm="http://www.w3.org/2001/04/xmlenc#sha256"/>
        <DigestValue>Ht2KSlSRws+rSEKxpffsaD1kKt/2yzY2c4b9btL+N5g=</DigestValue>
      </Reference>
      <Reference URI="/xl/printerSettings/printerSettings24.bin?ContentType=application/vnd.openxmlformats-officedocument.spreadsheetml.printerSettings">
        <DigestMethod Algorithm="http://www.w3.org/2001/04/xmlenc#sha256"/>
        <DigestValue>Ht2KSlSRws+rSEKxpffsaD1kKt/2yzY2c4b9btL+N5g=</DigestValue>
      </Reference>
      <Reference URI="/xl/printerSettings/printerSettings25.bin?ContentType=application/vnd.openxmlformats-officedocument.spreadsheetml.printerSettings">
        <DigestMethod Algorithm="http://www.w3.org/2001/04/xmlenc#sha256"/>
        <DigestValue>SzbxA62us1LaMVhiznzbZ3mQstPQEl/Ij1VoQPF17SY=</DigestValue>
      </Reference>
      <Reference URI="/xl/printerSettings/printerSettings3.bin?ContentType=application/vnd.openxmlformats-officedocument.spreadsheetml.printerSettings">
        <DigestMethod Algorithm="http://www.w3.org/2001/04/xmlenc#sha256"/>
        <DigestValue>3CYwM5hZuPNNf1s8EccvVWYFl+zsu+B+GQd4KMxRb08=</DigestValue>
      </Reference>
      <Reference URI="/xl/printerSettings/printerSettings4.bin?ContentType=application/vnd.openxmlformats-officedocument.spreadsheetml.printerSettings">
        <DigestMethod Algorithm="http://www.w3.org/2001/04/xmlenc#sha256"/>
        <DigestValue>ClcjJC0pg2d7Tv8Y2qROu6lmodEDfUCjLo7ekhZF6lc=</DigestValue>
      </Reference>
      <Reference URI="/xl/printerSettings/printerSettings5.bin?ContentType=application/vnd.openxmlformats-officedocument.spreadsheetml.printerSettings">
        <DigestMethod Algorithm="http://www.w3.org/2001/04/xmlenc#sha256"/>
        <DigestValue>9AmCEPgb6FHuNAvuL9JQ33nSXAqNsMQqnPM4RLAfnWE=</DigestValue>
      </Reference>
      <Reference URI="/xl/printerSettings/printerSettings6.bin?ContentType=application/vnd.openxmlformats-officedocument.spreadsheetml.printerSettings">
        <DigestMethod Algorithm="http://www.w3.org/2001/04/xmlenc#sha256"/>
        <DigestValue>Zl+NA13jOVGJhO4WIbZO1URSIKwjy8Mj5UNnYGF6JRA=</DigestValue>
      </Reference>
      <Reference URI="/xl/printerSettings/printerSettings7.bin?ContentType=application/vnd.openxmlformats-officedocument.spreadsheetml.printerSettings">
        <DigestMethod Algorithm="http://www.w3.org/2001/04/xmlenc#sha256"/>
        <DigestValue>Xx6CcAcMEVgdovm0S/JmN0wXd81jCcXLbHN1Lvm3iaU=</DigestValue>
      </Reference>
      <Reference URI="/xl/printerSettings/printerSettings8.bin?ContentType=application/vnd.openxmlformats-officedocument.spreadsheetml.printerSettings">
        <DigestMethod Algorithm="http://www.w3.org/2001/04/xmlenc#sha256"/>
        <DigestValue>Xx6CcAcMEVgdovm0S/JmN0wXd81jCcXLbHN1Lvm3iaU=</DigestValue>
      </Reference>
      <Reference URI="/xl/printerSettings/printerSettings9.bin?ContentType=application/vnd.openxmlformats-officedocument.spreadsheetml.printerSettings">
        <DigestMethod Algorithm="http://www.w3.org/2001/04/xmlenc#sha256"/>
        <DigestValue>Xx6CcAcMEVgdovm0S/JmN0wXd81jCcXLbHN1Lvm3iaU=</DigestValue>
      </Reference>
      <Reference URI="/xl/sharedStrings.xml?ContentType=application/vnd.openxmlformats-officedocument.spreadsheetml.sharedStrings+xml">
        <DigestMethod Algorithm="http://www.w3.org/2001/04/xmlenc#sha256"/>
        <DigestValue>4T8CKFAnzt/Xfe9gr2slyAFp/m5brxbGxUv4xA2be2A=</DigestValue>
      </Reference>
      <Reference URI="/xl/styles.xml?ContentType=application/vnd.openxmlformats-officedocument.spreadsheetml.styles+xml">
        <DigestMethod Algorithm="http://www.w3.org/2001/04/xmlenc#sha256"/>
        <DigestValue>8Ye9X2BcCEMnjZ/wcZaG1J7WPZxueAaNp847P2MhSxs=</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nkKpU2rDlVzeDOhHKlWRd24jnaEVTlioKrwBVx/N+Wo=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JS6JueKHYfNSZ9ElUHGyxi4o8jYok0TICx0O0YFQ7oA=</DigestValue>
      </Reference>
      <Reference URI="/xl/worksheets/sheet10.xml?ContentType=application/vnd.openxmlformats-officedocument.spreadsheetml.worksheet+xml">
        <DigestMethod Algorithm="http://www.w3.org/2001/04/xmlenc#sha256"/>
        <DigestValue>dbpOegJMPUf6iWuGXS36jx8nRvZpgSwPz09KcDFt2mc=</DigestValue>
      </Reference>
      <Reference URI="/xl/worksheets/sheet11.xml?ContentType=application/vnd.openxmlformats-officedocument.spreadsheetml.worksheet+xml">
        <DigestMethod Algorithm="http://www.w3.org/2001/04/xmlenc#sha256"/>
        <DigestValue>Ri3Df7DUPSpt1s1LddmqBRFPyhcWl5e/I7xw7MZyfWA=</DigestValue>
      </Reference>
      <Reference URI="/xl/worksheets/sheet12.xml?ContentType=application/vnd.openxmlformats-officedocument.spreadsheetml.worksheet+xml">
        <DigestMethod Algorithm="http://www.w3.org/2001/04/xmlenc#sha256"/>
        <DigestValue>aICp6SrgosHHrCEjHNxuaNtU2BDoHZFdnbtWJ0NFjRY=</DigestValue>
      </Reference>
      <Reference URI="/xl/worksheets/sheet13.xml?ContentType=application/vnd.openxmlformats-officedocument.spreadsheetml.worksheet+xml">
        <DigestMethod Algorithm="http://www.w3.org/2001/04/xmlenc#sha256"/>
        <DigestValue>jNckE0FTNZVpBmY8cfQGk0TB558tVZe88ggrlrkkdoY=</DigestValue>
      </Reference>
      <Reference URI="/xl/worksheets/sheet14.xml?ContentType=application/vnd.openxmlformats-officedocument.spreadsheetml.worksheet+xml">
        <DigestMethod Algorithm="http://www.w3.org/2001/04/xmlenc#sha256"/>
        <DigestValue>sxU0lsnseFKiyTVPmvyyPLzBVWS9oM6FTKgWOiKzlYQ=</DigestValue>
      </Reference>
      <Reference URI="/xl/worksheets/sheet15.xml?ContentType=application/vnd.openxmlformats-officedocument.spreadsheetml.worksheet+xml">
        <DigestMethod Algorithm="http://www.w3.org/2001/04/xmlenc#sha256"/>
        <DigestValue>PlsXt+rS4s/NEjwHAtJP+VneAlhynHy51Nk0t+7Q9Zw=</DigestValue>
      </Reference>
      <Reference URI="/xl/worksheets/sheet16.xml?ContentType=application/vnd.openxmlformats-officedocument.spreadsheetml.worksheet+xml">
        <DigestMethod Algorithm="http://www.w3.org/2001/04/xmlenc#sha256"/>
        <DigestValue>FG66FKKUmqiOHt2Iwvbf/pmToaC8MWirsDGY5nj7dHs=</DigestValue>
      </Reference>
      <Reference URI="/xl/worksheets/sheet17.xml?ContentType=application/vnd.openxmlformats-officedocument.spreadsheetml.worksheet+xml">
        <DigestMethod Algorithm="http://www.w3.org/2001/04/xmlenc#sha256"/>
        <DigestValue>Zxo+OGYJReo/xU1Yaad6tb409u6lAp7f4CuVqUxQ3FU=</DigestValue>
      </Reference>
      <Reference URI="/xl/worksheets/sheet18.xml?ContentType=application/vnd.openxmlformats-officedocument.spreadsheetml.worksheet+xml">
        <DigestMethod Algorithm="http://www.w3.org/2001/04/xmlenc#sha256"/>
        <DigestValue>g9XnB8fASWwhkx348FMr6A36UP7Hhj3NrB/pOz8tF+w=</DigestValue>
      </Reference>
      <Reference URI="/xl/worksheets/sheet19.xml?ContentType=application/vnd.openxmlformats-officedocument.spreadsheetml.worksheet+xml">
        <DigestMethod Algorithm="http://www.w3.org/2001/04/xmlenc#sha256"/>
        <DigestValue>PMPJ2pzqJG8+u8uHHJJr70R01Gz43pf4csBmY9619qE=</DigestValue>
      </Reference>
      <Reference URI="/xl/worksheets/sheet2.xml?ContentType=application/vnd.openxmlformats-officedocument.spreadsheetml.worksheet+xml">
        <DigestMethod Algorithm="http://www.w3.org/2001/04/xmlenc#sha256"/>
        <DigestValue>EQSen0+ahKUkjwGmktHi3IKNea7ygIxqPIuTzrfzq4E=</DigestValue>
      </Reference>
      <Reference URI="/xl/worksheets/sheet20.xml?ContentType=application/vnd.openxmlformats-officedocument.spreadsheetml.worksheet+xml">
        <DigestMethod Algorithm="http://www.w3.org/2001/04/xmlenc#sha256"/>
        <DigestValue>vp0bXs+BVxohRNAKyzCP8i1rXhHCS8PtoQxpLhrDEcw=</DigestValue>
      </Reference>
      <Reference URI="/xl/worksheets/sheet21.xml?ContentType=application/vnd.openxmlformats-officedocument.spreadsheetml.worksheet+xml">
        <DigestMethod Algorithm="http://www.w3.org/2001/04/xmlenc#sha256"/>
        <DigestValue>hvy3fj/8OAi1NvtLhHldtaWOnmvFXpYo7vqkvXG0HQY=</DigestValue>
      </Reference>
      <Reference URI="/xl/worksheets/sheet22.xml?ContentType=application/vnd.openxmlformats-officedocument.spreadsheetml.worksheet+xml">
        <DigestMethod Algorithm="http://www.w3.org/2001/04/xmlenc#sha256"/>
        <DigestValue>ZHXWqXLxJ1dnKj9Acp4BHwA04+PLY3/XhAsbRGdWgiQ=</DigestValue>
      </Reference>
      <Reference URI="/xl/worksheets/sheet23.xml?ContentType=application/vnd.openxmlformats-officedocument.spreadsheetml.worksheet+xml">
        <DigestMethod Algorithm="http://www.w3.org/2001/04/xmlenc#sha256"/>
        <DigestValue>iWXRSYnE4uGQX4h9p1fPUHzYFiJjrhaWTxoFnFl5v90=</DigestValue>
      </Reference>
      <Reference URI="/xl/worksheets/sheet24.xml?ContentType=application/vnd.openxmlformats-officedocument.spreadsheetml.worksheet+xml">
        <DigestMethod Algorithm="http://www.w3.org/2001/04/xmlenc#sha256"/>
        <DigestValue>rAHucUIfexH3J/JkdZrVkwPqBlIytQ4703alrBXiHVk=</DigestValue>
      </Reference>
      <Reference URI="/xl/worksheets/sheet25.xml?ContentType=application/vnd.openxmlformats-officedocument.spreadsheetml.worksheet+xml">
        <DigestMethod Algorithm="http://www.w3.org/2001/04/xmlenc#sha256"/>
        <DigestValue>hEJPQQuPGDENC14+f91WwmuJ9v5YpWTypls/4u/XGTA=</DigestValue>
      </Reference>
      <Reference URI="/xl/worksheets/sheet3.xml?ContentType=application/vnd.openxmlformats-officedocument.spreadsheetml.worksheet+xml">
        <DigestMethod Algorithm="http://www.w3.org/2001/04/xmlenc#sha256"/>
        <DigestValue>8DM/ATnFwrP/3sfrDx4UxyTdgOtlg63HzoaGobNIwho=</DigestValue>
      </Reference>
      <Reference URI="/xl/worksheets/sheet4.xml?ContentType=application/vnd.openxmlformats-officedocument.spreadsheetml.worksheet+xml">
        <DigestMethod Algorithm="http://www.w3.org/2001/04/xmlenc#sha256"/>
        <DigestValue>VZ1GlK5Qok1FAlLnS/xFcbqOnBy0Aa2VHqh7XKTFBBE=</DigestValue>
      </Reference>
      <Reference URI="/xl/worksheets/sheet5.xml?ContentType=application/vnd.openxmlformats-officedocument.spreadsheetml.worksheet+xml">
        <DigestMethod Algorithm="http://www.w3.org/2001/04/xmlenc#sha256"/>
        <DigestValue>HVmL6EeBFeO+2PzD63pX8LioxQAWIaS9WIorGxV+XgQ=</DigestValue>
      </Reference>
      <Reference URI="/xl/worksheets/sheet6.xml?ContentType=application/vnd.openxmlformats-officedocument.spreadsheetml.worksheet+xml">
        <DigestMethod Algorithm="http://www.w3.org/2001/04/xmlenc#sha256"/>
        <DigestValue>ehrQ4OUFmF9Gi9YCLBRdwz/dd1pbzJpjU6VheLSzaT4=</DigestValue>
      </Reference>
      <Reference URI="/xl/worksheets/sheet7.xml?ContentType=application/vnd.openxmlformats-officedocument.spreadsheetml.worksheet+xml">
        <DigestMethod Algorithm="http://www.w3.org/2001/04/xmlenc#sha256"/>
        <DigestValue>PwFk3zsFQ8d5+EDBRzOKOjwjd8ZhkVTKsfhwUAtbwTM=</DigestValue>
      </Reference>
      <Reference URI="/xl/worksheets/sheet8.xml?ContentType=application/vnd.openxmlformats-officedocument.spreadsheetml.worksheet+xml">
        <DigestMethod Algorithm="http://www.w3.org/2001/04/xmlenc#sha256"/>
        <DigestValue>20kLejLF8FFen+SSU1tO2WA+iSOgoKXQJi9vovIUzro=</DigestValue>
      </Reference>
      <Reference URI="/xl/worksheets/sheet9.xml?ContentType=application/vnd.openxmlformats-officedocument.spreadsheetml.worksheet+xml">
        <DigestMethod Algorithm="http://www.w3.org/2001/04/xmlenc#sha256"/>
        <DigestValue>Dl4/BmsSnTc6SC4Tet3IyNISm/lHZWbg2XqNebTflZQ=</DigestValue>
      </Reference>
    </Manifest>
    <SignatureProperties>
      <SignatureProperty Id="idSignatureTime" Target="#idPackageSignature">
        <mdssi:SignatureTime xmlns:mdssi="http://schemas.openxmlformats.org/package/2006/digital-signature">
          <mdssi:Format>YYYY-MM-DDThh:mm:ssTZD</mdssi:Format>
          <mdssi:Value>2024-08-01T19:48:16Z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2024-08-01T19:48:16Z</xd:SigningTime>
          <xd:SigningCertificate>
            <xd:Cert>
              <xd:CertDigest>
                <DigestMethod Algorithm="http://www.w3.org/2001/04/xmlenc#sha256"/>
                <DigestValue>Ht/k3BeNuhXFYeyUwSjEDOa62DCc/CzIyrV+DWMxJwY=</DigestValue>
              </xd:CertDigest>
              <xd:IssuerSerial>
                <X509IssuerName>C=PY, O=ICPP, OU=Prestador Cualificado de Servicios de Confianza, CN=VIT S.A., SERIALNUMBER=RUC80080099-0</X509IssuerName>
                <X509SerialNumber>23326769491575574420361677791146373898</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kqJT4pQfKp8/vUDoKHE1MJXLrz0j0/zqL35wS3Codh0=</DigestValue>
    </Reference>
    <Reference Type="http://www.w3.org/2000/09/xmldsig#Object" URI="#idOfficeObject">
      <DigestMethod Algorithm="http://www.w3.org/2001/04/xmlenc#sha256"/>
      <DigestValue>I/0qyPnqK3232XPaM+UkgY+JwiWHlCBIwewALkJk3XU=</DigestValue>
    </Reference>
    <Reference Type="http://uri.etsi.org/01903#SignedProperties" URI="#idSignedProperties">
      <Transforms>
        <Transform Algorithm="http://www.w3.org/TR/2001/REC-xml-c14n-20010315"/>
      </Transforms>
      <DigestMethod Algorithm="http://www.w3.org/2001/04/xmlenc#sha256"/>
      <DigestValue>CWj4bL9Fxrxb6Sdxh96Yij89BQeUXVVaFLNVu39Ln/Y=</DigestValue>
    </Reference>
  </SignedInfo>
  <SignatureValue>aPOV16LKxZ920Of+Fw0lax0reNJW5R6YQVZncdbFf2g90btVOWFZfXvhwz0tSuylJJwkovMiYuWh
QolLUtrNqHPd2OHCbqjrnvOoGDl6H2H5s2qTKe48AhDkKKmn917PzMDQpQdgXKud++sQY7DW1xiS
uWJExFrfNY4/jNu+OB95Buq/WZ/fyxalJie8WcV2T3GxrElGxPyRy5mhcO6NHEy7TB8O98JLeM1s
MGwbZRKpoPfIX9N0mq8wuovwTVMmFkvjwFdMAILD4E0tYopOIW18Bic5euRK+Mt6DKK04/ZtYhyo
7ctRtFtehh1VBz+qymUjLt1cDMtxMZ6OhbvceA==</SignatureValue>
  <KeyInfo>
    <X509Data>
      <X509Certificate>MIIIjDCCBnSgAwIBAgIQJAdORK197QBljHAW+aRJrDANBgkqhkiG9w0BAQsFADCBgTEWMBQGA1UEBRMNUlVDODAwODAwOTktMDERMA8GA1UEAxMIVklUIFMuQS4xODA2BgNVBAsML1ByZXN0YWRvciBDdWFsaWZpY2FkbyBkZSBTZXJ2aWNpb3MgZGUgQ29uZmlhbnphMQ0wCwYDVQQKDARJQ1BQMQswCQYDVQQGEwJQWTAeFw0yMzEyMjcxODQyMjlaFw0yNTEyMjcxODQyMjlaMIGxMREwDwYDVQQqDAhOQVRIQUxJRTEWMBQGA1UEBAwNR09NRVogR0FST1paTzESMBAGA1UEBRMJQ0kyMDcyNjY3MR8wHQYDVQQDDBZOQVRIQUxJRSBHT01FWiBHQVJPWlpPMQswCQYDVQQLDAJGMjE1MDMGA1UECgwsQ0VSVElGSUNBRE8gQ1VBTElGSUNBRE8gREUgRklSTUEgRUxFQ1RST05JQ0ExCzAJBgNVBAYTAlBZMIIBIjANBgkqhkiG9w0BAQEFAAOCAQ8AMIIBCgKCAQEAqQusyQPvvRA9Rz7g1CDhBv3Y9RHnjitGznexUk0gdeXo66fFT1WvM2rGEeyV0yKR39YPQculjSE5gYhkGUQihjbpSIF+BnTa4biZxaPw1s+Vj5qQ14c3sP+wTSvffYkA7JF2jKAg/N1s67beL9ZSTRh9EmTnjfOfyH4OouQMNfTGRAfOTSfeF/2X373L71uOt62u/DxXTQKSi/qEO8FpSzdPGaFB+1jwryKt1cum3KlMmmaiYfvCi2U3OuIkE3+mUi51hVRJceSKX1wKLHJwENngyvO1iRja1GoDXNei+qJBl1K7D3j4FoboACqZAcK4pkRTh8LO/hYBKGl1mYH3DQIDAQABo4IDzDCCA8gwDAYDVR0TAQH/BAIwADAOBgNVHQ8BAf8EBAMCBeAwLAYDVR0lAQH/BCIwIAYIKwYBBQUHAwQGCCsGAQUFBwMCBgorBgEEAYI3FAICMB0GA1UdDgQWBBR/v4snrj2ozKRqBcKSomT7oNfLL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OR0FST1paTy5QWUBMT1NUUklHQUxFUy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c74y7ZCh1Knlmpg1EkHMW4WPIcbppHsoyYLvVvIXPLrohISnSewCgDhLhcVQAX9YVWIPOwDhQwuscY4jaAl59qQsM81pmEqNXQrJyG3ZU7RLbSWBGWQUYNB/X/EFseklI1gbiZNXlw/x8RF6ZKoK4ko1yYtZHXpyvRSEblcfRwaxddkH2zmle2qMSEq554CSmmjMO7vcnV4boZYUw+/q8BV3++Fj96ciuh5XZWYsjn8b2hpNcol7hJ5srZLpbLMdT3f3j4IhxYrpLyBfedLwZ4drzHE6e0FKAX1OWBCthh7kBcrK2fQn/DYrouvslb4cMLKigvS4/bDyAs3WmspwNXJSRYdXpFaPxgu53U9/XKDBNSYNmic4IUEexDUTbl4v03hGjW1CjN9DjtlLpIqN9ZkuicT9KOje3MjldqkA1yjUOg8gbmpj9L//PFVJ1qvLWgIc89zMTaQCVkSN4/KMISzBXZgknQusPrrYe/WByOPEPQhz/oRl7bVPi9bMHAlwoZzVuWl+fbkPGcd0vj0sQ5GJ8HdvY+P4+2SSzA0rYpQr3ZlPfLyNe46GK38KS1KDu4DPNAACorfnoWl4CqXgZQGa1Csy8KPp6QA2E0HE82FkMQvAtD+JSN2GuKrm0E1di5WvCwHPyUglA+vrEVamlxGL7wCwpwIcNGetmFoU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m0yrUV/wkMRcWffULRw2WmXnsq819sx1+BpGilG/eBM=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wwmktbCwkdyLizPcxsKUB1JATkBwoPhJdhZ45l651Qs=</DigestValue>
      </Reference>
      <Reference URI="/xl/drawings/drawing10.xml?ContentType=application/vnd.openxmlformats-officedocument.drawing+xml">
        <DigestMethod Algorithm="http://www.w3.org/2001/04/xmlenc#sha256"/>
        <DigestValue>f7Y2KDLVEd+tBSMjP0WFd/pD7pYxed3uW2dZ1dsCOTk=</DigestValue>
      </Reference>
      <Reference URI="/xl/drawings/drawing11.xml?ContentType=application/vnd.openxmlformats-officedocument.drawing+xml">
        <DigestMethod Algorithm="http://www.w3.org/2001/04/xmlenc#sha256"/>
        <DigestValue>f7Y2KDLVEd+tBSMjP0WFd/pD7pYxed3uW2dZ1dsCOTk=</DigestValue>
      </Reference>
      <Reference URI="/xl/drawings/drawing12.xml?ContentType=application/vnd.openxmlformats-officedocument.drawing+xml">
        <DigestMethod Algorithm="http://www.w3.org/2001/04/xmlenc#sha256"/>
        <DigestValue>f7Y2KDLVEd+tBSMjP0WFd/pD7pYxed3uW2dZ1dsCOTk=</DigestValue>
      </Reference>
      <Reference URI="/xl/drawings/drawing13.xml?ContentType=application/vnd.openxmlformats-officedocument.drawing+xml">
        <DigestMethod Algorithm="http://www.w3.org/2001/04/xmlenc#sha256"/>
        <DigestValue>f7Y2KDLVEd+tBSMjP0WFd/pD7pYxed3uW2dZ1dsCOTk=</DigestValue>
      </Reference>
      <Reference URI="/xl/drawings/drawing14.xml?ContentType=application/vnd.openxmlformats-officedocument.drawing+xml">
        <DigestMethod Algorithm="http://www.w3.org/2001/04/xmlenc#sha256"/>
        <DigestValue>f7Y2KDLVEd+tBSMjP0WFd/pD7pYxed3uW2dZ1dsCOTk=</DigestValue>
      </Reference>
      <Reference URI="/xl/drawings/drawing15.xml?ContentType=application/vnd.openxmlformats-officedocument.drawing+xml">
        <DigestMethod Algorithm="http://www.w3.org/2001/04/xmlenc#sha256"/>
        <DigestValue>f7Y2KDLVEd+tBSMjP0WFd/pD7pYxed3uW2dZ1dsCOTk=</DigestValue>
      </Reference>
      <Reference URI="/xl/drawings/drawing16.xml?ContentType=application/vnd.openxmlformats-officedocument.drawing+xml">
        <DigestMethod Algorithm="http://www.w3.org/2001/04/xmlenc#sha256"/>
        <DigestValue>f7Y2KDLVEd+tBSMjP0WFd/pD7pYxed3uW2dZ1dsCOTk=</DigestValue>
      </Reference>
      <Reference URI="/xl/drawings/drawing17.xml?ContentType=application/vnd.openxmlformats-officedocument.drawing+xml">
        <DigestMethod Algorithm="http://www.w3.org/2001/04/xmlenc#sha256"/>
        <DigestValue>f7Y2KDLVEd+tBSMjP0WFd/pD7pYxed3uW2dZ1dsCOTk=</DigestValue>
      </Reference>
      <Reference URI="/xl/drawings/drawing18.xml?ContentType=application/vnd.openxmlformats-officedocument.drawing+xml">
        <DigestMethod Algorithm="http://www.w3.org/2001/04/xmlenc#sha256"/>
        <DigestValue>f7Y2KDLVEd+tBSMjP0WFd/pD7pYxed3uW2dZ1dsCOTk=</DigestValue>
      </Reference>
      <Reference URI="/xl/drawings/drawing19.xml?ContentType=application/vnd.openxmlformats-officedocument.drawing+xml">
        <DigestMethod Algorithm="http://www.w3.org/2001/04/xmlenc#sha256"/>
        <DigestValue>f7Y2KDLVEd+tBSMjP0WFd/pD7pYxed3uW2dZ1dsCOTk=</DigestValue>
      </Reference>
      <Reference URI="/xl/drawings/drawing2.xml?ContentType=application/vnd.openxmlformats-officedocument.drawing+xml">
        <DigestMethod Algorithm="http://www.w3.org/2001/04/xmlenc#sha256"/>
        <DigestValue>Z16V2wFkX72liPJQTwWl7hn6mxP0Ns2iQLZ8pYzM9GU=</DigestValue>
      </Reference>
      <Reference URI="/xl/drawings/drawing20.xml?ContentType=application/vnd.openxmlformats-officedocument.drawing+xml">
        <DigestMethod Algorithm="http://www.w3.org/2001/04/xmlenc#sha256"/>
        <DigestValue>f7Y2KDLVEd+tBSMjP0WFd/pD7pYxed3uW2dZ1dsCOTk=</DigestValue>
      </Reference>
      <Reference URI="/xl/drawings/drawing21.xml?ContentType=application/vnd.openxmlformats-officedocument.drawing+xml">
        <DigestMethod Algorithm="http://www.w3.org/2001/04/xmlenc#sha256"/>
        <DigestValue>f7Y2KDLVEd+tBSMjP0WFd/pD7pYxed3uW2dZ1dsCOTk=</DigestValue>
      </Reference>
      <Reference URI="/xl/drawings/drawing22.xml?ContentType=application/vnd.openxmlformats-officedocument.drawing+xml">
        <DigestMethod Algorithm="http://www.w3.org/2001/04/xmlenc#sha256"/>
        <DigestValue>YIiRntPzXyObwv6Vm/0eiz94TVBVSwXrOr9jfH3t03Q=</DigestValue>
      </Reference>
      <Reference URI="/xl/drawings/drawing23.xml?ContentType=application/vnd.openxmlformats-officedocument.drawing+xml">
        <DigestMethod Algorithm="http://www.w3.org/2001/04/xmlenc#sha256"/>
        <DigestValue>t74hf5WGFg66X26TZ3wHi6ihODWcSoTeA7g+SiNJSd4=</DigestValue>
      </Reference>
      <Reference URI="/xl/drawings/drawing24.xml?ContentType=application/vnd.openxmlformats-officedocument.drawing+xml">
        <DigestMethod Algorithm="http://www.w3.org/2001/04/xmlenc#sha256"/>
        <DigestValue>t74hf5WGFg66X26TZ3wHi6ihODWcSoTeA7g+SiNJSd4=</DigestValue>
      </Reference>
      <Reference URI="/xl/drawings/drawing25.xml?ContentType=application/vnd.openxmlformats-officedocument.drawing+xml">
        <DigestMethod Algorithm="http://www.w3.org/2001/04/xmlenc#sha256"/>
        <DigestValue>f7Y2KDLVEd+tBSMjP0WFd/pD7pYxed3uW2dZ1dsCOTk=</DigestValue>
      </Reference>
      <Reference URI="/xl/drawings/drawing3.xml?ContentType=application/vnd.openxmlformats-officedocument.drawing+xml">
        <DigestMethod Algorithm="http://www.w3.org/2001/04/xmlenc#sha256"/>
        <DigestValue>cTzypm9ttJ4tnbYuryhqdUfvD43dlkpY8UDHHu01OHU=</DigestValue>
      </Reference>
      <Reference URI="/xl/drawings/drawing4.xml?ContentType=application/vnd.openxmlformats-officedocument.drawing+xml">
        <DigestMethod Algorithm="http://www.w3.org/2001/04/xmlenc#sha256"/>
        <DigestValue>cTzypm9ttJ4tnbYuryhqdUfvD43dlkpY8UDHHu01OHU=</DigestValue>
      </Reference>
      <Reference URI="/xl/drawings/drawing5.xml?ContentType=application/vnd.openxmlformats-officedocument.drawing+xml">
        <DigestMethod Algorithm="http://www.w3.org/2001/04/xmlenc#sha256"/>
        <DigestValue>CP5UL19G1wOELPbvMdfUhNGv2n6Larj5kiXYUXi7dYg=</DigestValue>
      </Reference>
      <Reference URI="/xl/drawings/drawing6.xml?ContentType=application/vnd.openxmlformats-officedocument.drawing+xml">
        <DigestMethod Algorithm="http://www.w3.org/2001/04/xmlenc#sha256"/>
        <DigestValue>480J/TZ20t42WzXDk2IlDKO5bAOXwueR0WaYvW9hOOU=</DigestValue>
      </Reference>
      <Reference URI="/xl/drawings/drawing7.xml?ContentType=application/vnd.openxmlformats-officedocument.drawing+xml">
        <DigestMethod Algorithm="http://www.w3.org/2001/04/xmlenc#sha256"/>
        <DigestValue>f7Y2KDLVEd+tBSMjP0WFd/pD7pYxed3uW2dZ1dsCOTk=</DigestValue>
      </Reference>
      <Reference URI="/xl/drawings/drawing8.xml?ContentType=application/vnd.openxmlformats-officedocument.drawing+xml">
        <DigestMethod Algorithm="http://www.w3.org/2001/04/xmlenc#sha256"/>
        <DigestValue>f7Y2KDLVEd+tBSMjP0WFd/pD7pYxed3uW2dZ1dsCOTk=</DigestValue>
      </Reference>
      <Reference URI="/xl/drawings/drawing9.xml?ContentType=application/vnd.openxmlformats-officedocument.drawing+xml">
        <DigestMethod Algorithm="http://www.w3.org/2001/04/xmlenc#sha256"/>
        <DigestValue>f7Y2KDLVEd+tBSMjP0WFd/pD7pYxed3uW2dZ1dsCOTk=</DigestValue>
      </Reference>
      <Reference URI="/xl/media/image1.png?ContentType=image/png">
        <DigestMethod Algorithm="http://www.w3.org/2001/04/xmlenc#sha256"/>
        <DigestValue>JzON6w1A9i2HL2X1Mr8a1MW/DOkk6Vbu8LSuY+YBIXM=</DigestValue>
      </Reference>
      <Reference URI="/xl/printerSettings/printerSettings1.bin?ContentType=application/vnd.openxmlformats-officedocument.spreadsheetml.printerSettings">
        <DigestMethod Algorithm="http://www.w3.org/2001/04/xmlenc#sha256"/>
        <DigestValue>mHCKAQ4QeEqYHyrfCNObnl2JAuhDdZsnWMs+OVz62Q0=</DigestValue>
      </Reference>
      <Reference URI="/xl/printerSettings/printerSettings10.bin?ContentType=application/vnd.openxmlformats-officedocument.spreadsheetml.printerSettings">
        <DigestMethod Algorithm="http://www.w3.org/2001/04/xmlenc#sha256"/>
        <DigestValue>Xx6CcAcMEVgdovm0S/JmN0wXd81jCcXLbHN1Lvm3iaU=</DigestValue>
      </Reference>
      <Reference URI="/xl/printerSettings/printerSettings11.bin?ContentType=application/vnd.openxmlformats-officedocument.spreadsheetml.printerSettings">
        <DigestMethod Algorithm="http://www.w3.org/2001/04/xmlenc#sha256"/>
        <DigestValue>Xx6CcAcMEVgdovm0S/JmN0wXd81jCcXLbHN1Lvm3iaU=</DigestValue>
      </Reference>
      <Reference URI="/xl/printerSettings/printerSettings12.bin?ContentType=application/vnd.openxmlformats-officedocument.spreadsheetml.printerSettings">
        <DigestMethod Algorithm="http://www.w3.org/2001/04/xmlenc#sha256"/>
        <DigestValue>mf9sfk5elQCZVaP4iWECh2VUfdbgBPewoAnrzpLQIbk=</DigestValue>
      </Reference>
      <Reference URI="/xl/printerSettings/printerSettings13.bin?ContentType=application/vnd.openxmlformats-officedocument.spreadsheetml.printerSettings">
        <DigestMethod Algorithm="http://www.w3.org/2001/04/xmlenc#sha256"/>
        <DigestValue>PkZuqnIDGcDukPJv6W8QoytS3j/yxkA/NJJUWZHDq7s=</DigestValue>
      </Reference>
      <Reference URI="/xl/printerSettings/printerSettings14.bin?ContentType=application/vnd.openxmlformats-officedocument.spreadsheetml.printerSettings">
        <DigestMethod Algorithm="http://www.w3.org/2001/04/xmlenc#sha256"/>
        <DigestValue>BV4HsA3OxPRvVOY9mWaUDXup3UK4kkgyRCTbANcZwXU=</DigestValue>
      </Reference>
      <Reference URI="/xl/printerSettings/printerSettings15.bin?ContentType=application/vnd.openxmlformats-officedocument.spreadsheetml.printerSettings">
        <DigestMethod Algorithm="http://www.w3.org/2001/04/xmlenc#sha256"/>
        <DigestValue>Xx6CcAcMEVgdovm0S/JmN0wXd81jCcXLbHN1Lvm3iaU=</DigestValue>
      </Reference>
      <Reference URI="/xl/printerSettings/printerSettings16.bin?ContentType=application/vnd.openxmlformats-officedocument.spreadsheetml.printerSettings">
        <DigestMethod Algorithm="http://www.w3.org/2001/04/xmlenc#sha256"/>
        <DigestValue>PkZuqnIDGcDukPJv6W8QoytS3j/yxkA/NJJUWZHDq7s=</DigestValue>
      </Reference>
      <Reference URI="/xl/printerSettings/printerSettings17.bin?ContentType=application/vnd.openxmlformats-officedocument.spreadsheetml.printerSettings">
        <DigestMethod Algorithm="http://www.w3.org/2001/04/xmlenc#sha256"/>
        <DigestValue>tOlr7QToooDP7YSFFG61sTzFlsN/nzq1ptEXwOY1P7g=</DigestValue>
      </Reference>
      <Reference URI="/xl/printerSettings/printerSettings18.bin?ContentType=application/vnd.openxmlformats-officedocument.spreadsheetml.printerSettings">
        <DigestMethod Algorithm="http://www.w3.org/2001/04/xmlenc#sha256"/>
        <DigestValue>mlV+PdkqoSIcRgnnuOu1/eQ6oD4uKh4ZGJs1B7bgBrM=</DigestValue>
      </Reference>
      <Reference URI="/xl/printerSettings/printerSettings19.bin?ContentType=application/vnd.openxmlformats-officedocument.spreadsheetml.printerSettings">
        <DigestMethod Algorithm="http://www.w3.org/2001/04/xmlenc#sha256"/>
        <DigestValue>SzbxA62us1LaMVhiznzbZ3mQstPQEl/Ij1VoQPF17SY=</DigestValue>
      </Reference>
      <Reference URI="/xl/printerSettings/printerSettings2.bin?ContentType=application/vnd.openxmlformats-officedocument.spreadsheetml.printerSettings">
        <DigestMethod Algorithm="http://www.w3.org/2001/04/xmlenc#sha256"/>
        <DigestValue>d/El77cdQBLo+sjVlMjw3iZh7J0gv/P9V13XHqw+wh8=</DigestValue>
      </Reference>
      <Reference URI="/xl/printerSettings/printerSettings20.bin?ContentType=application/vnd.openxmlformats-officedocument.spreadsheetml.printerSettings">
        <DigestMethod Algorithm="http://www.w3.org/2001/04/xmlenc#sha256"/>
        <DigestValue>SzbxA62us1LaMVhiznzbZ3mQstPQEl/Ij1VoQPF17SY=</DigestValue>
      </Reference>
      <Reference URI="/xl/printerSettings/printerSettings21.bin?ContentType=application/vnd.openxmlformats-officedocument.spreadsheetml.printerSettings">
        <DigestMethod Algorithm="http://www.w3.org/2001/04/xmlenc#sha256"/>
        <DigestValue>SzbxA62us1LaMVhiznzbZ3mQstPQEl/Ij1VoQPF17SY=</DigestValue>
      </Reference>
      <Reference URI="/xl/printerSettings/printerSettings22.bin?ContentType=application/vnd.openxmlformats-officedocument.spreadsheetml.printerSettings">
        <DigestMethod Algorithm="http://www.w3.org/2001/04/xmlenc#sha256"/>
        <DigestValue>BV4HsA3OxPRvVOY9mWaUDXup3UK4kkgyRCTbANcZwXU=</DigestValue>
      </Reference>
      <Reference URI="/xl/printerSettings/printerSettings23.bin?ContentType=application/vnd.openxmlformats-officedocument.spreadsheetml.printerSettings">
        <DigestMethod Algorithm="http://www.w3.org/2001/04/xmlenc#sha256"/>
        <DigestValue>Ht2KSlSRws+rSEKxpffsaD1kKt/2yzY2c4b9btL+N5g=</DigestValue>
      </Reference>
      <Reference URI="/xl/printerSettings/printerSettings24.bin?ContentType=application/vnd.openxmlformats-officedocument.spreadsheetml.printerSettings">
        <DigestMethod Algorithm="http://www.w3.org/2001/04/xmlenc#sha256"/>
        <DigestValue>Ht2KSlSRws+rSEKxpffsaD1kKt/2yzY2c4b9btL+N5g=</DigestValue>
      </Reference>
      <Reference URI="/xl/printerSettings/printerSettings25.bin?ContentType=application/vnd.openxmlformats-officedocument.spreadsheetml.printerSettings">
        <DigestMethod Algorithm="http://www.w3.org/2001/04/xmlenc#sha256"/>
        <DigestValue>SzbxA62us1LaMVhiznzbZ3mQstPQEl/Ij1VoQPF17SY=</DigestValue>
      </Reference>
      <Reference URI="/xl/printerSettings/printerSettings3.bin?ContentType=application/vnd.openxmlformats-officedocument.spreadsheetml.printerSettings">
        <DigestMethod Algorithm="http://www.w3.org/2001/04/xmlenc#sha256"/>
        <DigestValue>3CYwM5hZuPNNf1s8EccvVWYFl+zsu+B+GQd4KMxRb08=</DigestValue>
      </Reference>
      <Reference URI="/xl/printerSettings/printerSettings4.bin?ContentType=application/vnd.openxmlformats-officedocument.spreadsheetml.printerSettings">
        <DigestMethod Algorithm="http://www.w3.org/2001/04/xmlenc#sha256"/>
        <DigestValue>ClcjJC0pg2d7Tv8Y2qROu6lmodEDfUCjLo7ekhZF6lc=</DigestValue>
      </Reference>
      <Reference URI="/xl/printerSettings/printerSettings5.bin?ContentType=application/vnd.openxmlformats-officedocument.spreadsheetml.printerSettings">
        <DigestMethod Algorithm="http://www.w3.org/2001/04/xmlenc#sha256"/>
        <DigestValue>9AmCEPgb6FHuNAvuL9JQ33nSXAqNsMQqnPM4RLAfnWE=</DigestValue>
      </Reference>
      <Reference URI="/xl/printerSettings/printerSettings6.bin?ContentType=application/vnd.openxmlformats-officedocument.spreadsheetml.printerSettings">
        <DigestMethod Algorithm="http://www.w3.org/2001/04/xmlenc#sha256"/>
        <DigestValue>Zl+NA13jOVGJhO4WIbZO1URSIKwjy8Mj5UNnYGF6JRA=</DigestValue>
      </Reference>
      <Reference URI="/xl/printerSettings/printerSettings7.bin?ContentType=application/vnd.openxmlformats-officedocument.spreadsheetml.printerSettings">
        <DigestMethod Algorithm="http://www.w3.org/2001/04/xmlenc#sha256"/>
        <DigestValue>Xx6CcAcMEVgdovm0S/JmN0wXd81jCcXLbHN1Lvm3iaU=</DigestValue>
      </Reference>
      <Reference URI="/xl/printerSettings/printerSettings8.bin?ContentType=application/vnd.openxmlformats-officedocument.spreadsheetml.printerSettings">
        <DigestMethod Algorithm="http://www.w3.org/2001/04/xmlenc#sha256"/>
        <DigestValue>Xx6CcAcMEVgdovm0S/JmN0wXd81jCcXLbHN1Lvm3iaU=</DigestValue>
      </Reference>
      <Reference URI="/xl/printerSettings/printerSettings9.bin?ContentType=application/vnd.openxmlformats-officedocument.spreadsheetml.printerSettings">
        <DigestMethod Algorithm="http://www.w3.org/2001/04/xmlenc#sha256"/>
        <DigestValue>Xx6CcAcMEVgdovm0S/JmN0wXd81jCcXLbHN1Lvm3iaU=</DigestValue>
      </Reference>
      <Reference URI="/xl/sharedStrings.xml?ContentType=application/vnd.openxmlformats-officedocument.spreadsheetml.sharedStrings+xml">
        <DigestMethod Algorithm="http://www.w3.org/2001/04/xmlenc#sha256"/>
        <DigestValue>4T8CKFAnzt/Xfe9gr2slyAFp/m5brxbGxUv4xA2be2A=</DigestValue>
      </Reference>
      <Reference URI="/xl/styles.xml?ContentType=application/vnd.openxmlformats-officedocument.spreadsheetml.styles+xml">
        <DigestMethod Algorithm="http://www.w3.org/2001/04/xmlenc#sha256"/>
        <DigestValue>8Ye9X2BcCEMnjZ/wcZaG1J7WPZxueAaNp847P2MhSxs=</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nkKpU2rDlVzeDOhHKlWRd24jnaEVTlioKrwBVx/N+Wo=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JS6JueKHYfNSZ9ElUHGyxi4o8jYok0TICx0O0YFQ7oA=</DigestValue>
      </Reference>
      <Reference URI="/xl/worksheets/sheet10.xml?ContentType=application/vnd.openxmlformats-officedocument.spreadsheetml.worksheet+xml">
        <DigestMethod Algorithm="http://www.w3.org/2001/04/xmlenc#sha256"/>
        <DigestValue>dbpOegJMPUf6iWuGXS36jx8nRvZpgSwPz09KcDFt2mc=</DigestValue>
      </Reference>
      <Reference URI="/xl/worksheets/sheet11.xml?ContentType=application/vnd.openxmlformats-officedocument.spreadsheetml.worksheet+xml">
        <DigestMethod Algorithm="http://www.w3.org/2001/04/xmlenc#sha256"/>
        <DigestValue>Ri3Df7DUPSpt1s1LddmqBRFPyhcWl5e/I7xw7MZyfWA=</DigestValue>
      </Reference>
      <Reference URI="/xl/worksheets/sheet12.xml?ContentType=application/vnd.openxmlformats-officedocument.spreadsheetml.worksheet+xml">
        <DigestMethod Algorithm="http://www.w3.org/2001/04/xmlenc#sha256"/>
        <DigestValue>aICp6SrgosHHrCEjHNxuaNtU2BDoHZFdnbtWJ0NFjRY=</DigestValue>
      </Reference>
      <Reference URI="/xl/worksheets/sheet13.xml?ContentType=application/vnd.openxmlformats-officedocument.spreadsheetml.worksheet+xml">
        <DigestMethod Algorithm="http://www.w3.org/2001/04/xmlenc#sha256"/>
        <DigestValue>jNckE0FTNZVpBmY8cfQGk0TB558tVZe88ggrlrkkdoY=</DigestValue>
      </Reference>
      <Reference URI="/xl/worksheets/sheet14.xml?ContentType=application/vnd.openxmlformats-officedocument.spreadsheetml.worksheet+xml">
        <DigestMethod Algorithm="http://www.w3.org/2001/04/xmlenc#sha256"/>
        <DigestValue>sxU0lsnseFKiyTVPmvyyPLzBVWS9oM6FTKgWOiKzlYQ=</DigestValue>
      </Reference>
      <Reference URI="/xl/worksheets/sheet15.xml?ContentType=application/vnd.openxmlformats-officedocument.spreadsheetml.worksheet+xml">
        <DigestMethod Algorithm="http://www.w3.org/2001/04/xmlenc#sha256"/>
        <DigestValue>PlsXt+rS4s/NEjwHAtJP+VneAlhynHy51Nk0t+7Q9Zw=</DigestValue>
      </Reference>
      <Reference URI="/xl/worksheets/sheet16.xml?ContentType=application/vnd.openxmlformats-officedocument.spreadsheetml.worksheet+xml">
        <DigestMethod Algorithm="http://www.w3.org/2001/04/xmlenc#sha256"/>
        <DigestValue>FG66FKKUmqiOHt2Iwvbf/pmToaC8MWirsDGY5nj7dHs=</DigestValue>
      </Reference>
      <Reference URI="/xl/worksheets/sheet17.xml?ContentType=application/vnd.openxmlformats-officedocument.spreadsheetml.worksheet+xml">
        <DigestMethod Algorithm="http://www.w3.org/2001/04/xmlenc#sha256"/>
        <DigestValue>Zxo+OGYJReo/xU1Yaad6tb409u6lAp7f4CuVqUxQ3FU=</DigestValue>
      </Reference>
      <Reference URI="/xl/worksheets/sheet18.xml?ContentType=application/vnd.openxmlformats-officedocument.spreadsheetml.worksheet+xml">
        <DigestMethod Algorithm="http://www.w3.org/2001/04/xmlenc#sha256"/>
        <DigestValue>g9XnB8fASWwhkx348FMr6A36UP7Hhj3NrB/pOz8tF+w=</DigestValue>
      </Reference>
      <Reference URI="/xl/worksheets/sheet19.xml?ContentType=application/vnd.openxmlformats-officedocument.spreadsheetml.worksheet+xml">
        <DigestMethod Algorithm="http://www.w3.org/2001/04/xmlenc#sha256"/>
        <DigestValue>PMPJ2pzqJG8+u8uHHJJr70R01Gz43pf4csBmY9619qE=</DigestValue>
      </Reference>
      <Reference URI="/xl/worksheets/sheet2.xml?ContentType=application/vnd.openxmlformats-officedocument.spreadsheetml.worksheet+xml">
        <DigestMethod Algorithm="http://www.w3.org/2001/04/xmlenc#sha256"/>
        <DigestValue>EQSen0+ahKUkjwGmktHi3IKNea7ygIxqPIuTzrfzq4E=</DigestValue>
      </Reference>
      <Reference URI="/xl/worksheets/sheet20.xml?ContentType=application/vnd.openxmlformats-officedocument.spreadsheetml.worksheet+xml">
        <DigestMethod Algorithm="http://www.w3.org/2001/04/xmlenc#sha256"/>
        <DigestValue>vp0bXs+BVxohRNAKyzCP8i1rXhHCS8PtoQxpLhrDEcw=</DigestValue>
      </Reference>
      <Reference URI="/xl/worksheets/sheet21.xml?ContentType=application/vnd.openxmlformats-officedocument.spreadsheetml.worksheet+xml">
        <DigestMethod Algorithm="http://www.w3.org/2001/04/xmlenc#sha256"/>
        <DigestValue>hvy3fj/8OAi1NvtLhHldtaWOnmvFXpYo7vqkvXG0HQY=</DigestValue>
      </Reference>
      <Reference URI="/xl/worksheets/sheet22.xml?ContentType=application/vnd.openxmlformats-officedocument.spreadsheetml.worksheet+xml">
        <DigestMethod Algorithm="http://www.w3.org/2001/04/xmlenc#sha256"/>
        <DigestValue>ZHXWqXLxJ1dnKj9Acp4BHwA04+PLY3/XhAsbRGdWgiQ=</DigestValue>
      </Reference>
      <Reference URI="/xl/worksheets/sheet23.xml?ContentType=application/vnd.openxmlformats-officedocument.spreadsheetml.worksheet+xml">
        <DigestMethod Algorithm="http://www.w3.org/2001/04/xmlenc#sha256"/>
        <DigestValue>iWXRSYnE4uGQX4h9p1fPUHzYFiJjrhaWTxoFnFl5v90=</DigestValue>
      </Reference>
      <Reference URI="/xl/worksheets/sheet24.xml?ContentType=application/vnd.openxmlformats-officedocument.spreadsheetml.worksheet+xml">
        <DigestMethod Algorithm="http://www.w3.org/2001/04/xmlenc#sha256"/>
        <DigestValue>rAHucUIfexH3J/JkdZrVkwPqBlIytQ4703alrBXiHVk=</DigestValue>
      </Reference>
      <Reference URI="/xl/worksheets/sheet25.xml?ContentType=application/vnd.openxmlformats-officedocument.spreadsheetml.worksheet+xml">
        <DigestMethod Algorithm="http://www.w3.org/2001/04/xmlenc#sha256"/>
        <DigestValue>hEJPQQuPGDENC14+f91WwmuJ9v5YpWTypls/4u/XGTA=</DigestValue>
      </Reference>
      <Reference URI="/xl/worksheets/sheet3.xml?ContentType=application/vnd.openxmlformats-officedocument.spreadsheetml.worksheet+xml">
        <DigestMethod Algorithm="http://www.w3.org/2001/04/xmlenc#sha256"/>
        <DigestValue>8DM/ATnFwrP/3sfrDx4UxyTdgOtlg63HzoaGobNIwho=</DigestValue>
      </Reference>
      <Reference URI="/xl/worksheets/sheet4.xml?ContentType=application/vnd.openxmlformats-officedocument.spreadsheetml.worksheet+xml">
        <DigestMethod Algorithm="http://www.w3.org/2001/04/xmlenc#sha256"/>
        <DigestValue>VZ1GlK5Qok1FAlLnS/xFcbqOnBy0Aa2VHqh7XKTFBBE=</DigestValue>
      </Reference>
      <Reference URI="/xl/worksheets/sheet5.xml?ContentType=application/vnd.openxmlformats-officedocument.spreadsheetml.worksheet+xml">
        <DigestMethod Algorithm="http://www.w3.org/2001/04/xmlenc#sha256"/>
        <DigestValue>HVmL6EeBFeO+2PzD63pX8LioxQAWIaS9WIorGxV+XgQ=</DigestValue>
      </Reference>
      <Reference URI="/xl/worksheets/sheet6.xml?ContentType=application/vnd.openxmlformats-officedocument.spreadsheetml.worksheet+xml">
        <DigestMethod Algorithm="http://www.w3.org/2001/04/xmlenc#sha256"/>
        <DigestValue>ehrQ4OUFmF9Gi9YCLBRdwz/dd1pbzJpjU6VheLSzaT4=</DigestValue>
      </Reference>
      <Reference URI="/xl/worksheets/sheet7.xml?ContentType=application/vnd.openxmlformats-officedocument.spreadsheetml.worksheet+xml">
        <DigestMethod Algorithm="http://www.w3.org/2001/04/xmlenc#sha256"/>
        <DigestValue>PwFk3zsFQ8d5+EDBRzOKOjwjd8ZhkVTKsfhwUAtbwTM=</DigestValue>
      </Reference>
      <Reference URI="/xl/worksheets/sheet8.xml?ContentType=application/vnd.openxmlformats-officedocument.spreadsheetml.worksheet+xml">
        <DigestMethod Algorithm="http://www.w3.org/2001/04/xmlenc#sha256"/>
        <DigestValue>20kLejLF8FFen+SSU1tO2WA+iSOgoKXQJi9vovIUzro=</DigestValue>
      </Reference>
      <Reference URI="/xl/worksheets/sheet9.xml?ContentType=application/vnd.openxmlformats-officedocument.spreadsheetml.worksheet+xml">
        <DigestMethod Algorithm="http://www.w3.org/2001/04/xmlenc#sha256"/>
        <DigestValue>Dl4/BmsSnTc6SC4Tet3IyNISm/lHZWbg2XqNebTflZQ=</DigestValue>
      </Reference>
    </Manifest>
    <SignatureProperties>
      <SignatureProperty Id="idSignatureTime" Target="#idPackageSignature">
        <mdssi:SignatureTime xmlns:mdssi="http://schemas.openxmlformats.org/package/2006/digital-signature">
          <mdssi:Format>YYYY-MM-DDThh:mm:ssTZD</mdssi:Format>
          <mdssi:Value>2024-08-01T19:51:17Z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2024-08-01T19:51:17Z</xd:SigningTime>
          <xd:SigningCertificate>
            <xd:Cert>
              <xd:CertDigest>
                <DigestMethod Algorithm="http://www.w3.org/2001/04/xmlenc#sha256"/>
                <DigestValue>ieIzoIpX6ZCPXWIR2b0GHgk/kMFwQowNg/nk4fUdZpE=</DigestValue>
              </xd:CertDigest>
              <xd:IssuerSerial>
                <X509IssuerName>C=PY, O=ICPP, OU=Prestador Cualificado de Servicios de Confianza, CN=VIT S.A., SERIALNUMBER=RUC80080099-0</X509IssuerName>
                <X509SerialNumber>47890141395423992652923104271677016492</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u8NifDs/TCc2sPkyJ/8oG34IhBp9TfqS6CswAxLuyJs=</DigestValue>
    </Reference>
    <Reference Type="http://www.w3.org/2000/09/xmldsig#Object" URI="#idOfficeObject">
      <DigestMethod Algorithm="http://www.w3.org/2001/04/xmlenc#sha256"/>
      <DigestValue>Z4ZVinGLKJ3OxN9m/XRjGOhy3ntTSVkwtIy9pzcof+0=</DigestValue>
    </Reference>
    <Reference Type="http://uri.etsi.org/01903#SignedProperties" URI="#idSignedProperties">
      <Transforms>
        <Transform Algorithm="http://www.w3.org/TR/2001/REC-xml-c14n-20010315"/>
      </Transforms>
      <DigestMethod Algorithm="http://www.w3.org/2001/04/xmlenc#sha256"/>
      <DigestValue>a/SvmeYjO62c4sfxlzTi/vrOBBJ7Na7VQR/wHCiQFZY=</DigestValue>
    </Reference>
  </SignedInfo>
  <SignatureValue>14I9G81MrOHTIYqFTQBMAq9u9zUewinTDOHgXZShShGsKn33SdVDilESF96CowzXIUXL23RYXxIE
Cg2asZb8TJLD0JMUdhvxympXZl/tsGkeRl6PZsTyCXyRFNzD3PY+ZTcKf89GtLIAgIPbP1wv18Tb
UZ4iwdO57H4xBKGwPxKhaYDaAEqtKs78vykRyRaptYjTcuAJRi8BlerHSFlQcPvmu19LPL4EzOLI
zry0s0M2GFxkGWuGId8Oagbvam++MExrDsMrgMAVKVoDY572RntfUKdvJ/JzgELPJW37MtVnb4Dh
Q4/iaFzOGKRMFGK8+lUriu/gZOvDbjNX9thrmQ==</SignatureValue>
  <KeyInfo>
    <X509Data>
      <X509Certificate>MIIIejCCBmKgAwIBAgIIf+rfTisGlccwDQYJKoZIhvcNAQELBQAwWjEaMBgGA1UEAwwRQ0EtRE9DVU1FTlRBIFMuQS4xFjAUBgNVBAUTDVJVQzgwMDUwMTcyLTExFzAVBgNVBAoMDkRPQ1VNRU5UQSBTLkEuMQswCQYDVQQGEwJQWTAeFw0yMjExMjQxOTQyMDBaFw0yNDExMjMxOTQyMDBaMIG1MSEwHwYDVQQDDBhKVVNUTyBST01VQUxETyBCQUVaIFNPU0ExEjAQBgNVBAUTCUNJMzQwMjA5OTEXMBUGA1UEKgwOSlVTVE8gUk9NVUFMRE8xEjAQBgNVBAQMCUJBRVogU09TQTELMAkGA1UECwwCRjIxNTAzBgNVBAoMLENFUlRJRklDQURPIENVQUxJRklDQURPIERFIEZJUk1BIEVMRUNUUk9OSUNBMQswCQYDVQQGEwJQWTCCASIwDQYJKoZIhvcNAQEBBQADggEPADCCAQoCggEBAN+b/LyR1X8adkNeljiOiGiXuezxjV48oOxs/DfNPnm1/7MwGlitZhxYuAMI53tF0hN+tgiNJ5F8ipLHWaenLMt3EjwTUKC7P3saRKppasrlYi34aLtc1+v6DmVf6rGyVQrKwqlhFAi6+9+IWGlelMzI0oBqC60d6InYqqhgB8XDCayKzts1j1HZC00LheALU9C6EBKedkcm+s75F3jb+lGcOYntcFc+xURX9kjVbp1nDW3laaSEAzTQXe8NLev2D4z2qYo+M2WgnUETBP2betmncuE8gvf1y0jKV5jHqlcZNigkuJWLo5M2UjYO/Nny+FAHlIDKRXydU5va1wikm7U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p1c3RvLmJhZXpAcHdj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Yeod04p51A5Q55Ob7bb51B7cNnMA4GA1UdDwEB/wQEAwIF4DANBgkqhkiG9w0BAQsFAAOCAgEAIoYHQayrNzfalVG9Wgrl27lAVrDYU7Fx5+Vhrq1ggWC1HPSm2PojTOhsIn1cNwpeBPIs+KXGE0cU/5dQmKR0ATSyZviBs0Rm7uaB/nPzzLeKoP/p6pPug10+vevqG7i9zaordjmdk1kGMrDQu5q1HfkvYG4ZPuD2bE8hCnBu8U9hpEP/xFEDlDGpXPY69K/SZyyuK6ipfVFWbSneDbPjvq80F/zef1q02GzHYfHBJTZ3UXR7WEQu/vLy4Xo54skx/Eu3zELwgfjeu/a33vg1Ictn47RGHHVDFn3Ndk3GwEEimb61Mp5VCfgVk5e7iNwNAfMJMKh+Y7GyvrWyDza+B52aY6/l0Y0mRMXeAjbte8glqwWyl4TseKtEvXBszaryjsjaeLyc6YbsasffyFUypV/ORrNJNCArMegiHoWZ0EHHvXslEJ5rDu/G+tU8HyGS3sdH1ZRMTxZ7naNNDTUOvlgcSGtn2H61RSUAC3efEewwVNPDyX0/OSv2dTfwQsyUgVybTdZc0PjDYkqfvzSkTPeKvHukYjHm7Wo4PiEJ8u82HcdkAqh4+bVltSaDGIVwEvk19bwn/AcqBUKJ7hkdRSq1VjS++OSROBnPVBRDxA34ta143dbmYh2lUGkfUl1K0xicGWiAqExU3Si9/jutfg7U8hsRnUk/bC1bTMmqL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m0yrUV/wkMRcWffULRw2WmXnsq819sx1+BpGilG/eBM=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wwmktbCwkdyLizPcxsKUB1JATkBwoPhJdhZ45l651Qs=</DigestValue>
      </Reference>
      <Reference URI="/xl/drawings/drawing10.xml?ContentType=application/vnd.openxmlformats-officedocument.drawing+xml">
        <DigestMethod Algorithm="http://www.w3.org/2001/04/xmlenc#sha256"/>
        <DigestValue>f7Y2KDLVEd+tBSMjP0WFd/pD7pYxed3uW2dZ1dsCOTk=</DigestValue>
      </Reference>
      <Reference URI="/xl/drawings/drawing11.xml?ContentType=application/vnd.openxmlformats-officedocument.drawing+xml">
        <DigestMethod Algorithm="http://www.w3.org/2001/04/xmlenc#sha256"/>
        <DigestValue>f7Y2KDLVEd+tBSMjP0WFd/pD7pYxed3uW2dZ1dsCOTk=</DigestValue>
      </Reference>
      <Reference URI="/xl/drawings/drawing12.xml?ContentType=application/vnd.openxmlformats-officedocument.drawing+xml">
        <DigestMethod Algorithm="http://www.w3.org/2001/04/xmlenc#sha256"/>
        <DigestValue>f7Y2KDLVEd+tBSMjP0WFd/pD7pYxed3uW2dZ1dsCOTk=</DigestValue>
      </Reference>
      <Reference URI="/xl/drawings/drawing13.xml?ContentType=application/vnd.openxmlformats-officedocument.drawing+xml">
        <DigestMethod Algorithm="http://www.w3.org/2001/04/xmlenc#sha256"/>
        <DigestValue>f7Y2KDLVEd+tBSMjP0WFd/pD7pYxed3uW2dZ1dsCOTk=</DigestValue>
      </Reference>
      <Reference URI="/xl/drawings/drawing14.xml?ContentType=application/vnd.openxmlformats-officedocument.drawing+xml">
        <DigestMethod Algorithm="http://www.w3.org/2001/04/xmlenc#sha256"/>
        <DigestValue>f7Y2KDLVEd+tBSMjP0WFd/pD7pYxed3uW2dZ1dsCOTk=</DigestValue>
      </Reference>
      <Reference URI="/xl/drawings/drawing15.xml?ContentType=application/vnd.openxmlformats-officedocument.drawing+xml">
        <DigestMethod Algorithm="http://www.w3.org/2001/04/xmlenc#sha256"/>
        <DigestValue>f7Y2KDLVEd+tBSMjP0WFd/pD7pYxed3uW2dZ1dsCOTk=</DigestValue>
      </Reference>
      <Reference URI="/xl/drawings/drawing16.xml?ContentType=application/vnd.openxmlformats-officedocument.drawing+xml">
        <DigestMethod Algorithm="http://www.w3.org/2001/04/xmlenc#sha256"/>
        <DigestValue>f7Y2KDLVEd+tBSMjP0WFd/pD7pYxed3uW2dZ1dsCOTk=</DigestValue>
      </Reference>
      <Reference URI="/xl/drawings/drawing17.xml?ContentType=application/vnd.openxmlformats-officedocument.drawing+xml">
        <DigestMethod Algorithm="http://www.w3.org/2001/04/xmlenc#sha256"/>
        <DigestValue>f7Y2KDLVEd+tBSMjP0WFd/pD7pYxed3uW2dZ1dsCOTk=</DigestValue>
      </Reference>
      <Reference URI="/xl/drawings/drawing18.xml?ContentType=application/vnd.openxmlformats-officedocument.drawing+xml">
        <DigestMethod Algorithm="http://www.w3.org/2001/04/xmlenc#sha256"/>
        <DigestValue>f7Y2KDLVEd+tBSMjP0WFd/pD7pYxed3uW2dZ1dsCOTk=</DigestValue>
      </Reference>
      <Reference URI="/xl/drawings/drawing19.xml?ContentType=application/vnd.openxmlformats-officedocument.drawing+xml">
        <DigestMethod Algorithm="http://www.w3.org/2001/04/xmlenc#sha256"/>
        <DigestValue>f7Y2KDLVEd+tBSMjP0WFd/pD7pYxed3uW2dZ1dsCOTk=</DigestValue>
      </Reference>
      <Reference URI="/xl/drawings/drawing2.xml?ContentType=application/vnd.openxmlformats-officedocument.drawing+xml">
        <DigestMethod Algorithm="http://www.w3.org/2001/04/xmlenc#sha256"/>
        <DigestValue>Z16V2wFkX72liPJQTwWl7hn6mxP0Ns2iQLZ8pYzM9GU=</DigestValue>
      </Reference>
      <Reference URI="/xl/drawings/drawing20.xml?ContentType=application/vnd.openxmlformats-officedocument.drawing+xml">
        <DigestMethod Algorithm="http://www.w3.org/2001/04/xmlenc#sha256"/>
        <DigestValue>f7Y2KDLVEd+tBSMjP0WFd/pD7pYxed3uW2dZ1dsCOTk=</DigestValue>
      </Reference>
      <Reference URI="/xl/drawings/drawing21.xml?ContentType=application/vnd.openxmlformats-officedocument.drawing+xml">
        <DigestMethod Algorithm="http://www.w3.org/2001/04/xmlenc#sha256"/>
        <DigestValue>f7Y2KDLVEd+tBSMjP0WFd/pD7pYxed3uW2dZ1dsCOTk=</DigestValue>
      </Reference>
      <Reference URI="/xl/drawings/drawing22.xml?ContentType=application/vnd.openxmlformats-officedocument.drawing+xml">
        <DigestMethod Algorithm="http://www.w3.org/2001/04/xmlenc#sha256"/>
        <DigestValue>YIiRntPzXyObwv6Vm/0eiz94TVBVSwXrOr9jfH3t03Q=</DigestValue>
      </Reference>
      <Reference URI="/xl/drawings/drawing23.xml?ContentType=application/vnd.openxmlformats-officedocument.drawing+xml">
        <DigestMethod Algorithm="http://www.w3.org/2001/04/xmlenc#sha256"/>
        <DigestValue>t74hf5WGFg66X26TZ3wHi6ihODWcSoTeA7g+SiNJSd4=</DigestValue>
      </Reference>
      <Reference URI="/xl/drawings/drawing24.xml?ContentType=application/vnd.openxmlformats-officedocument.drawing+xml">
        <DigestMethod Algorithm="http://www.w3.org/2001/04/xmlenc#sha256"/>
        <DigestValue>t74hf5WGFg66X26TZ3wHi6ihODWcSoTeA7g+SiNJSd4=</DigestValue>
      </Reference>
      <Reference URI="/xl/drawings/drawing25.xml?ContentType=application/vnd.openxmlformats-officedocument.drawing+xml">
        <DigestMethod Algorithm="http://www.w3.org/2001/04/xmlenc#sha256"/>
        <DigestValue>f7Y2KDLVEd+tBSMjP0WFd/pD7pYxed3uW2dZ1dsCOTk=</DigestValue>
      </Reference>
      <Reference URI="/xl/drawings/drawing3.xml?ContentType=application/vnd.openxmlformats-officedocument.drawing+xml">
        <DigestMethod Algorithm="http://www.w3.org/2001/04/xmlenc#sha256"/>
        <DigestValue>cTzypm9ttJ4tnbYuryhqdUfvD43dlkpY8UDHHu01OHU=</DigestValue>
      </Reference>
      <Reference URI="/xl/drawings/drawing4.xml?ContentType=application/vnd.openxmlformats-officedocument.drawing+xml">
        <DigestMethod Algorithm="http://www.w3.org/2001/04/xmlenc#sha256"/>
        <DigestValue>cTzypm9ttJ4tnbYuryhqdUfvD43dlkpY8UDHHu01OHU=</DigestValue>
      </Reference>
      <Reference URI="/xl/drawings/drawing5.xml?ContentType=application/vnd.openxmlformats-officedocument.drawing+xml">
        <DigestMethod Algorithm="http://www.w3.org/2001/04/xmlenc#sha256"/>
        <DigestValue>CP5UL19G1wOELPbvMdfUhNGv2n6Larj5kiXYUXi7dYg=</DigestValue>
      </Reference>
      <Reference URI="/xl/drawings/drawing6.xml?ContentType=application/vnd.openxmlformats-officedocument.drawing+xml">
        <DigestMethod Algorithm="http://www.w3.org/2001/04/xmlenc#sha256"/>
        <DigestValue>480J/TZ20t42WzXDk2IlDKO5bAOXwueR0WaYvW9hOOU=</DigestValue>
      </Reference>
      <Reference URI="/xl/drawings/drawing7.xml?ContentType=application/vnd.openxmlformats-officedocument.drawing+xml">
        <DigestMethod Algorithm="http://www.w3.org/2001/04/xmlenc#sha256"/>
        <DigestValue>f7Y2KDLVEd+tBSMjP0WFd/pD7pYxed3uW2dZ1dsCOTk=</DigestValue>
      </Reference>
      <Reference URI="/xl/drawings/drawing8.xml?ContentType=application/vnd.openxmlformats-officedocument.drawing+xml">
        <DigestMethod Algorithm="http://www.w3.org/2001/04/xmlenc#sha256"/>
        <DigestValue>f7Y2KDLVEd+tBSMjP0WFd/pD7pYxed3uW2dZ1dsCOTk=</DigestValue>
      </Reference>
      <Reference URI="/xl/drawings/drawing9.xml?ContentType=application/vnd.openxmlformats-officedocument.drawing+xml">
        <DigestMethod Algorithm="http://www.w3.org/2001/04/xmlenc#sha256"/>
        <DigestValue>f7Y2KDLVEd+tBSMjP0WFd/pD7pYxed3uW2dZ1dsCOTk=</DigestValue>
      </Reference>
      <Reference URI="/xl/media/image1.png?ContentType=image/png">
        <DigestMethod Algorithm="http://www.w3.org/2001/04/xmlenc#sha256"/>
        <DigestValue>JzON6w1A9i2HL2X1Mr8a1MW/DOkk6Vbu8LSuY+YBIXM=</DigestValue>
      </Reference>
      <Reference URI="/xl/printerSettings/printerSettings1.bin?ContentType=application/vnd.openxmlformats-officedocument.spreadsheetml.printerSettings">
        <DigestMethod Algorithm="http://www.w3.org/2001/04/xmlenc#sha256"/>
        <DigestValue>mHCKAQ4QeEqYHyrfCNObnl2JAuhDdZsnWMs+OVz62Q0=</DigestValue>
      </Reference>
      <Reference URI="/xl/printerSettings/printerSettings10.bin?ContentType=application/vnd.openxmlformats-officedocument.spreadsheetml.printerSettings">
        <DigestMethod Algorithm="http://www.w3.org/2001/04/xmlenc#sha256"/>
        <DigestValue>Xx6CcAcMEVgdovm0S/JmN0wXd81jCcXLbHN1Lvm3iaU=</DigestValue>
      </Reference>
      <Reference URI="/xl/printerSettings/printerSettings11.bin?ContentType=application/vnd.openxmlformats-officedocument.spreadsheetml.printerSettings">
        <DigestMethod Algorithm="http://www.w3.org/2001/04/xmlenc#sha256"/>
        <DigestValue>Xx6CcAcMEVgdovm0S/JmN0wXd81jCcXLbHN1Lvm3iaU=</DigestValue>
      </Reference>
      <Reference URI="/xl/printerSettings/printerSettings12.bin?ContentType=application/vnd.openxmlformats-officedocument.spreadsheetml.printerSettings">
        <DigestMethod Algorithm="http://www.w3.org/2001/04/xmlenc#sha256"/>
        <DigestValue>mf9sfk5elQCZVaP4iWECh2VUfdbgBPewoAnrzpLQIbk=</DigestValue>
      </Reference>
      <Reference URI="/xl/printerSettings/printerSettings13.bin?ContentType=application/vnd.openxmlformats-officedocument.spreadsheetml.printerSettings">
        <DigestMethod Algorithm="http://www.w3.org/2001/04/xmlenc#sha256"/>
        <DigestValue>PkZuqnIDGcDukPJv6W8QoytS3j/yxkA/NJJUWZHDq7s=</DigestValue>
      </Reference>
      <Reference URI="/xl/printerSettings/printerSettings14.bin?ContentType=application/vnd.openxmlformats-officedocument.spreadsheetml.printerSettings">
        <DigestMethod Algorithm="http://www.w3.org/2001/04/xmlenc#sha256"/>
        <DigestValue>BV4HsA3OxPRvVOY9mWaUDXup3UK4kkgyRCTbANcZwXU=</DigestValue>
      </Reference>
      <Reference URI="/xl/printerSettings/printerSettings15.bin?ContentType=application/vnd.openxmlformats-officedocument.spreadsheetml.printerSettings">
        <DigestMethod Algorithm="http://www.w3.org/2001/04/xmlenc#sha256"/>
        <DigestValue>Xx6CcAcMEVgdovm0S/JmN0wXd81jCcXLbHN1Lvm3iaU=</DigestValue>
      </Reference>
      <Reference URI="/xl/printerSettings/printerSettings16.bin?ContentType=application/vnd.openxmlformats-officedocument.spreadsheetml.printerSettings">
        <DigestMethod Algorithm="http://www.w3.org/2001/04/xmlenc#sha256"/>
        <DigestValue>PkZuqnIDGcDukPJv6W8QoytS3j/yxkA/NJJUWZHDq7s=</DigestValue>
      </Reference>
      <Reference URI="/xl/printerSettings/printerSettings17.bin?ContentType=application/vnd.openxmlformats-officedocument.spreadsheetml.printerSettings">
        <DigestMethod Algorithm="http://www.w3.org/2001/04/xmlenc#sha256"/>
        <DigestValue>tOlr7QToooDP7YSFFG61sTzFlsN/nzq1ptEXwOY1P7g=</DigestValue>
      </Reference>
      <Reference URI="/xl/printerSettings/printerSettings18.bin?ContentType=application/vnd.openxmlformats-officedocument.spreadsheetml.printerSettings">
        <DigestMethod Algorithm="http://www.w3.org/2001/04/xmlenc#sha256"/>
        <DigestValue>mlV+PdkqoSIcRgnnuOu1/eQ6oD4uKh4ZGJs1B7bgBrM=</DigestValue>
      </Reference>
      <Reference URI="/xl/printerSettings/printerSettings19.bin?ContentType=application/vnd.openxmlformats-officedocument.spreadsheetml.printerSettings">
        <DigestMethod Algorithm="http://www.w3.org/2001/04/xmlenc#sha256"/>
        <DigestValue>SzbxA62us1LaMVhiznzbZ3mQstPQEl/Ij1VoQPF17SY=</DigestValue>
      </Reference>
      <Reference URI="/xl/printerSettings/printerSettings2.bin?ContentType=application/vnd.openxmlformats-officedocument.spreadsheetml.printerSettings">
        <DigestMethod Algorithm="http://www.w3.org/2001/04/xmlenc#sha256"/>
        <DigestValue>d/El77cdQBLo+sjVlMjw3iZh7J0gv/P9V13XHqw+wh8=</DigestValue>
      </Reference>
      <Reference URI="/xl/printerSettings/printerSettings20.bin?ContentType=application/vnd.openxmlformats-officedocument.spreadsheetml.printerSettings">
        <DigestMethod Algorithm="http://www.w3.org/2001/04/xmlenc#sha256"/>
        <DigestValue>SzbxA62us1LaMVhiznzbZ3mQstPQEl/Ij1VoQPF17SY=</DigestValue>
      </Reference>
      <Reference URI="/xl/printerSettings/printerSettings21.bin?ContentType=application/vnd.openxmlformats-officedocument.spreadsheetml.printerSettings">
        <DigestMethod Algorithm="http://www.w3.org/2001/04/xmlenc#sha256"/>
        <DigestValue>SzbxA62us1LaMVhiznzbZ3mQstPQEl/Ij1VoQPF17SY=</DigestValue>
      </Reference>
      <Reference URI="/xl/printerSettings/printerSettings22.bin?ContentType=application/vnd.openxmlformats-officedocument.spreadsheetml.printerSettings">
        <DigestMethod Algorithm="http://www.w3.org/2001/04/xmlenc#sha256"/>
        <DigestValue>BV4HsA3OxPRvVOY9mWaUDXup3UK4kkgyRCTbANcZwXU=</DigestValue>
      </Reference>
      <Reference URI="/xl/printerSettings/printerSettings23.bin?ContentType=application/vnd.openxmlformats-officedocument.spreadsheetml.printerSettings">
        <DigestMethod Algorithm="http://www.w3.org/2001/04/xmlenc#sha256"/>
        <DigestValue>Ht2KSlSRws+rSEKxpffsaD1kKt/2yzY2c4b9btL+N5g=</DigestValue>
      </Reference>
      <Reference URI="/xl/printerSettings/printerSettings24.bin?ContentType=application/vnd.openxmlformats-officedocument.spreadsheetml.printerSettings">
        <DigestMethod Algorithm="http://www.w3.org/2001/04/xmlenc#sha256"/>
        <DigestValue>Ht2KSlSRws+rSEKxpffsaD1kKt/2yzY2c4b9btL+N5g=</DigestValue>
      </Reference>
      <Reference URI="/xl/printerSettings/printerSettings25.bin?ContentType=application/vnd.openxmlformats-officedocument.spreadsheetml.printerSettings">
        <DigestMethod Algorithm="http://www.w3.org/2001/04/xmlenc#sha256"/>
        <DigestValue>SzbxA62us1LaMVhiznzbZ3mQstPQEl/Ij1VoQPF17SY=</DigestValue>
      </Reference>
      <Reference URI="/xl/printerSettings/printerSettings3.bin?ContentType=application/vnd.openxmlformats-officedocument.spreadsheetml.printerSettings">
        <DigestMethod Algorithm="http://www.w3.org/2001/04/xmlenc#sha256"/>
        <DigestValue>3CYwM5hZuPNNf1s8EccvVWYFl+zsu+B+GQd4KMxRb08=</DigestValue>
      </Reference>
      <Reference URI="/xl/printerSettings/printerSettings4.bin?ContentType=application/vnd.openxmlformats-officedocument.spreadsheetml.printerSettings">
        <DigestMethod Algorithm="http://www.w3.org/2001/04/xmlenc#sha256"/>
        <DigestValue>ClcjJC0pg2d7Tv8Y2qROu6lmodEDfUCjLo7ekhZF6lc=</DigestValue>
      </Reference>
      <Reference URI="/xl/printerSettings/printerSettings5.bin?ContentType=application/vnd.openxmlformats-officedocument.spreadsheetml.printerSettings">
        <DigestMethod Algorithm="http://www.w3.org/2001/04/xmlenc#sha256"/>
        <DigestValue>9AmCEPgb6FHuNAvuL9JQ33nSXAqNsMQqnPM4RLAfnWE=</DigestValue>
      </Reference>
      <Reference URI="/xl/printerSettings/printerSettings6.bin?ContentType=application/vnd.openxmlformats-officedocument.spreadsheetml.printerSettings">
        <DigestMethod Algorithm="http://www.w3.org/2001/04/xmlenc#sha256"/>
        <DigestValue>Zl+NA13jOVGJhO4WIbZO1URSIKwjy8Mj5UNnYGF6JRA=</DigestValue>
      </Reference>
      <Reference URI="/xl/printerSettings/printerSettings7.bin?ContentType=application/vnd.openxmlformats-officedocument.spreadsheetml.printerSettings">
        <DigestMethod Algorithm="http://www.w3.org/2001/04/xmlenc#sha256"/>
        <DigestValue>Xx6CcAcMEVgdovm0S/JmN0wXd81jCcXLbHN1Lvm3iaU=</DigestValue>
      </Reference>
      <Reference URI="/xl/printerSettings/printerSettings8.bin?ContentType=application/vnd.openxmlformats-officedocument.spreadsheetml.printerSettings">
        <DigestMethod Algorithm="http://www.w3.org/2001/04/xmlenc#sha256"/>
        <DigestValue>Xx6CcAcMEVgdovm0S/JmN0wXd81jCcXLbHN1Lvm3iaU=</DigestValue>
      </Reference>
      <Reference URI="/xl/printerSettings/printerSettings9.bin?ContentType=application/vnd.openxmlformats-officedocument.spreadsheetml.printerSettings">
        <DigestMethod Algorithm="http://www.w3.org/2001/04/xmlenc#sha256"/>
        <DigestValue>Xx6CcAcMEVgdovm0S/JmN0wXd81jCcXLbHN1Lvm3iaU=</DigestValue>
      </Reference>
      <Reference URI="/xl/sharedStrings.xml?ContentType=application/vnd.openxmlformats-officedocument.spreadsheetml.sharedStrings+xml">
        <DigestMethod Algorithm="http://www.w3.org/2001/04/xmlenc#sha256"/>
        <DigestValue>4T8CKFAnzt/Xfe9gr2slyAFp/m5brxbGxUv4xA2be2A=</DigestValue>
      </Reference>
      <Reference URI="/xl/styles.xml?ContentType=application/vnd.openxmlformats-officedocument.spreadsheetml.styles+xml">
        <DigestMethod Algorithm="http://www.w3.org/2001/04/xmlenc#sha256"/>
        <DigestValue>8Ye9X2BcCEMnjZ/wcZaG1J7WPZxueAaNp847P2MhSxs=</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nkKpU2rDlVzeDOhHKlWRd24jnaEVTlioKrwBVx/N+Wo=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HTtszp5I0MNQjB275m1lKESBjD8w1K8c8IUDO22lMUQ=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JS6JueKHYfNSZ9ElUHGyxi4o8jYok0TICx0O0YFQ7oA=</DigestValue>
      </Reference>
      <Reference URI="/xl/worksheets/sheet10.xml?ContentType=application/vnd.openxmlformats-officedocument.spreadsheetml.worksheet+xml">
        <DigestMethod Algorithm="http://www.w3.org/2001/04/xmlenc#sha256"/>
        <DigestValue>dbpOegJMPUf6iWuGXS36jx8nRvZpgSwPz09KcDFt2mc=</DigestValue>
      </Reference>
      <Reference URI="/xl/worksheets/sheet11.xml?ContentType=application/vnd.openxmlformats-officedocument.spreadsheetml.worksheet+xml">
        <DigestMethod Algorithm="http://www.w3.org/2001/04/xmlenc#sha256"/>
        <DigestValue>Ri3Df7DUPSpt1s1LddmqBRFPyhcWl5e/I7xw7MZyfWA=</DigestValue>
      </Reference>
      <Reference URI="/xl/worksheets/sheet12.xml?ContentType=application/vnd.openxmlformats-officedocument.spreadsheetml.worksheet+xml">
        <DigestMethod Algorithm="http://www.w3.org/2001/04/xmlenc#sha256"/>
        <DigestValue>aICp6SrgosHHrCEjHNxuaNtU2BDoHZFdnbtWJ0NFjRY=</DigestValue>
      </Reference>
      <Reference URI="/xl/worksheets/sheet13.xml?ContentType=application/vnd.openxmlformats-officedocument.spreadsheetml.worksheet+xml">
        <DigestMethod Algorithm="http://www.w3.org/2001/04/xmlenc#sha256"/>
        <DigestValue>jNckE0FTNZVpBmY8cfQGk0TB558tVZe88ggrlrkkdoY=</DigestValue>
      </Reference>
      <Reference URI="/xl/worksheets/sheet14.xml?ContentType=application/vnd.openxmlformats-officedocument.spreadsheetml.worksheet+xml">
        <DigestMethod Algorithm="http://www.w3.org/2001/04/xmlenc#sha256"/>
        <DigestValue>sxU0lsnseFKiyTVPmvyyPLzBVWS9oM6FTKgWOiKzlYQ=</DigestValue>
      </Reference>
      <Reference URI="/xl/worksheets/sheet15.xml?ContentType=application/vnd.openxmlformats-officedocument.spreadsheetml.worksheet+xml">
        <DigestMethod Algorithm="http://www.w3.org/2001/04/xmlenc#sha256"/>
        <DigestValue>PlsXt+rS4s/NEjwHAtJP+VneAlhynHy51Nk0t+7Q9Zw=</DigestValue>
      </Reference>
      <Reference URI="/xl/worksheets/sheet16.xml?ContentType=application/vnd.openxmlformats-officedocument.spreadsheetml.worksheet+xml">
        <DigestMethod Algorithm="http://www.w3.org/2001/04/xmlenc#sha256"/>
        <DigestValue>FG66FKKUmqiOHt2Iwvbf/pmToaC8MWirsDGY5nj7dHs=</DigestValue>
      </Reference>
      <Reference URI="/xl/worksheets/sheet17.xml?ContentType=application/vnd.openxmlformats-officedocument.spreadsheetml.worksheet+xml">
        <DigestMethod Algorithm="http://www.w3.org/2001/04/xmlenc#sha256"/>
        <DigestValue>Zxo+OGYJReo/xU1Yaad6tb409u6lAp7f4CuVqUxQ3FU=</DigestValue>
      </Reference>
      <Reference URI="/xl/worksheets/sheet18.xml?ContentType=application/vnd.openxmlformats-officedocument.spreadsheetml.worksheet+xml">
        <DigestMethod Algorithm="http://www.w3.org/2001/04/xmlenc#sha256"/>
        <DigestValue>g9XnB8fASWwhkx348FMr6A36UP7Hhj3NrB/pOz8tF+w=</DigestValue>
      </Reference>
      <Reference URI="/xl/worksheets/sheet19.xml?ContentType=application/vnd.openxmlformats-officedocument.spreadsheetml.worksheet+xml">
        <DigestMethod Algorithm="http://www.w3.org/2001/04/xmlenc#sha256"/>
        <DigestValue>PMPJ2pzqJG8+u8uHHJJr70R01Gz43pf4csBmY9619qE=</DigestValue>
      </Reference>
      <Reference URI="/xl/worksheets/sheet2.xml?ContentType=application/vnd.openxmlformats-officedocument.spreadsheetml.worksheet+xml">
        <DigestMethod Algorithm="http://www.w3.org/2001/04/xmlenc#sha256"/>
        <DigestValue>EQSen0+ahKUkjwGmktHi3IKNea7ygIxqPIuTzrfzq4E=</DigestValue>
      </Reference>
      <Reference URI="/xl/worksheets/sheet20.xml?ContentType=application/vnd.openxmlformats-officedocument.spreadsheetml.worksheet+xml">
        <DigestMethod Algorithm="http://www.w3.org/2001/04/xmlenc#sha256"/>
        <DigestValue>vp0bXs+BVxohRNAKyzCP8i1rXhHCS8PtoQxpLhrDEcw=</DigestValue>
      </Reference>
      <Reference URI="/xl/worksheets/sheet21.xml?ContentType=application/vnd.openxmlformats-officedocument.spreadsheetml.worksheet+xml">
        <DigestMethod Algorithm="http://www.w3.org/2001/04/xmlenc#sha256"/>
        <DigestValue>hvy3fj/8OAi1NvtLhHldtaWOnmvFXpYo7vqkvXG0HQY=</DigestValue>
      </Reference>
      <Reference URI="/xl/worksheets/sheet22.xml?ContentType=application/vnd.openxmlformats-officedocument.spreadsheetml.worksheet+xml">
        <DigestMethod Algorithm="http://www.w3.org/2001/04/xmlenc#sha256"/>
        <DigestValue>ZHXWqXLxJ1dnKj9Acp4BHwA04+PLY3/XhAsbRGdWgiQ=</DigestValue>
      </Reference>
      <Reference URI="/xl/worksheets/sheet23.xml?ContentType=application/vnd.openxmlformats-officedocument.spreadsheetml.worksheet+xml">
        <DigestMethod Algorithm="http://www.w3.org/2001/04/xmlenc#sha256"/>
        <DigestValue>iWXRSYnE4uGQX4h9p1fPUHzYFiJjrhaWTxoFnFl5v90=</DigestValue>
      </Reference>
      <Reference URI="/xl/worksheets/sheet24.xml?ContentType=application/vnd.openxmlformats-officedocument.spreadsheetml.worksheet+xml">
        <DigestMethod Algorithm="http://www.w3.org/2001/04/xmlenc#sha256"/>
        <DigestValue>rAHucUIfexH3J/JkdZrVkwPqBlIytQ4703alrBXiHVk=</DigestValue>
      </Reference>
      <Reference URI="/xl/worksheets/sheet25.xml?ContentType=application/vnd.openxmlformats-officedocument.spreadsheetml.worksheet+xml">
        <DigestMethod Algorithm="http://www.w3.org/2001/04/xmlenc#sha256"/>
        <DigestValue>hEJPQQuPGDENC14+f91WwmuJ9v5YpWTypls/4u/XGTA=</DigestValue>
      </Reference>
      <Reference URI="/xl/worksheets/sheet3.xml?ContentType=application/vnd.openxmlformats-officedocument.spreadsheetml.worksheet+xml">
        <DigestMethod Algorithm="http://www.w3.org/2001/04/xmlenc#sha256"/>
        <DigestValue>8DM/ATnFwrP/3sfrDx4UxyTdgOtlg63HzoaGobNIwho=</DigestValue>
      </Reference>
      <Reference URI="/xl/worksheets/sheet4.xml?ContentType=application/vnd.openxmlformats-officedocument.spreadsheetml.worksheet+xml">
        <DigestMethod Algorithm="http://www.w3.org/2001/04/xmlenc#sha256"/>
        <DigestValue>VZ1GlK5Qok1FAlLnS/xFcbqOnBy0Aa2VHqh7XKTFBBE=</DigestValue>
      </Reference>
      <Reference URI="/xl/worksheets/sheet5.xml?ContentType=application/vnd.openxmlformats-officedocument.spreadsheetml.worksheet+xml">
        <DigestMethod Algorithm="http://www.w3.org/2001/04/xmlenc#sha256"/>
        <DigestValue>HVmL6EeBFeO+2PzD63pX8LioxQAWIaS9WIorGxV+XgQ=</DigestValue>
      </Reference>
      <Reference URI="/xl/worksheets/sheet6.xml?ContentType=application/vnd.openxmlformats-officedocument.spreadsheetml.worksheet+xml">
        <DigestMethod Algorithm="http://www.w3.org/2001/04/xmlenc#sha256"/>
        <DigestValue>ehrQ4OUFmF9Gi9YCLBRdwz/dd1pbzJpjU6VheLSzaT4=</DigestValue>
      </Reference>
      <Reference URI="/xl/worksheets/sheet7.xml?ContentType=application/vnd.openxmlformats-officedocument.spreadsheetml.worksheet+xml">
        <DigestMethod Algorithm="http://www.w3.org/2001/04/xmlenc#sha256"/>
        <DigestValue>PwFk3zsFQ8d5+EDBRzOKOjwjd8ZhkVTKsfhwUAtbwTM=</DigestValue>
      </Reference>
      <Reference URI="/xl/worksheets/sheet8.xml?ContentType=application/vnd.openxmlformats-officedocument.spreadsheetml.worksheet+xml">
        <DigestMethod Algorithm="http://www.w3.org/2001/04/xmlenc#sha256"/>
        <DigestValue>20kLejLF8FFen+SSU1tO2WA+iSOgoKXQJi9vovIUzro=</DigestValue>
      </Reference>
      <Reference URI="/xl/worksheets/sheet9.xml?ContentType=application/vnd.openxmlformats-officedocument.spreadsheetml.worksheet+xml">
        <DigestMethod Algorithm="http://www.w3.org/2001/04/xmlenc#sha256"/>
        <DigestValue>Dl4/BmsSnTc6SC4Tet3IyNISm/lHZWbg2XqNebTflZQ=</DigestValue>
      </Reference>
    </Manifest>
    <SignatureProperties>
      <SignatureProperty Id="idSignatureTime" Target="#idPackageSignature">
        <mdssi:SignatureTime xmlns:mdssi="http://schemas.openxmlformats.org/package/2006/digital-signature">
          <mdssi:Format>YYYY-MM-DDThh:mm:ssTZD</mdssi:Format>
          <mdssi:Value>2024-08-01T21:08:49Z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 de los EEFF - PwC</SignatureComments>
          <WindowsVersion>10.0</WindowsVersion>
          <OfficeVersion>16.0.16731/25</OfficeVersion>
          <ApplicationVersion>16.0.16731</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2024-08-01T21:08:49Z</xd:SigningTime>
          <xd:SigningCertificate>
            <xd:Cert>
              <xd:CertDigest>
                <DigestMethod Algorithm="http://www.w3.org/2001/04/xmlenc#sha256"/>
                <DigestValue>MqbL1Ki8FjvaxfQ5h02bWC6oO5XRXqCy3PrL7wYDTwY=</DigestValue>
              </xd:CertDigest>
              <xd:IssuerSerial>
                <X509IssuerName>C=PY, O=DOCUMENTA S.A., SERIALNUMBER=RUC80050172-1, CN=CA-DOCUMENTA S.A.</X509IssuerName>
                <X509SerialNumber>9217425114189436359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Auditoria externa de los EEFF - PwC</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vt:i4>
      </vt:variant>
    </vt:vector>
  </HeadingPairs>
  <TitlesOfParts>
    <vt:vector size="27" baseType="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2'!_Hlk15378568</vt:lpstr>
      <vt:lpstr>ER!Área_de_impresión</vt:lpstr>
    </vt:vector>
  </TitlesOfParts>
  <Company>PricewaterhouseCoopers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Ortega (PY)</dc:creator>
  <cp:lastModifiedBy>Lizzie duarte</cp:lastModifiedBy>
  <dcterms:created xsi:type="dcterms:W3CDTF">2024-07-31T18:36:33Z</dcterms:created>
  <dcterms:modified xsi:type="dcterms:W3CDTF">2024-08-01T19:45:20Z</dcterms:modified>
</cp:coreProperties>
</file>